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caddy\New Data\"/>
    </mc:Choice>
  </mc:AlternateContent>
  <bookViews>
    <workbookView xWindow="0" yWindow="0" windowWidth="19200" windowHeight="8100" activeTab="3"/>
  </bookViews>
  <sheets>
    <sheet name="3500 in park" sheetId="1" r:id="rId1"/>
    <sheet name="1500" sheetId="2" r:id="rId2"/>
    <sheet name="Full Throttle" sheetId="3" r:id="rId3"/>
    <sheet name="Idle" sheetId="4" r:id="rId4"/>
    <sheet name="Old Data" sheetId="6" r:id="rId5"/>
  </sheets>
  <calcPr calcId="162913"/>
</workbook>
</file>

<file path=xl/calcChain.xml><?xml version="1.0" encoding="utf-8"?>
<calcChain xmlns="http://schemas.openxmlformats.org/spreadsheetml/2006/main">
  <c r="Y279" i="6" l="1"/>
  <c r="Y278" i="6"/>
  <c r="Y277" i="6"/>
  <c r="Y276" i="6"/>
  <c r="Y275" i="6"/>
  <c r="Y274" i="6"/>
  <c r="Y273" i="6"/>
  <c r="Y272" i="6"/>
  <c r="Y271" i="6"/>
  <c r="Y270" i="6"/>
  <c r="Y269" i="6"/>
  <c r="Y268" i="6"/>
  <c r="Y267" i="6"/>
  <c r="Y266" i="6"/>
  <c r="Y265" i="6"/>
  <c r="Y264" i="6"/>
  <c r="Y263" i="6"/>
  <c r="Y262" i="6"/>
  <c r="Y261" i="6"/>
  <c r="Y260" i="6"/>
  <c r="Y259" i="6"/>
  <c r="Y258" i="6"/>
  <c r="Y257" i="6"/>
  <c r="Y256" i="6"/>
  <c r="Y255" i="6"/>
  <c r="Y254" i="6"/>
  <c r="Y253" i="6"/>
  <c r="Y252" i="6"/>
  <c r="Y251" i="6"/>
  <c r="Y250" i="6"/>
  <c r="Y249" i="6"/>
  <c r="Y248" i="6"/>
  <c r="Y247" i="6"/>
  <c r="Y246" i="6"/>
  <c r="Y245" i="6"/>
  <c r="Y244" i="6"/>
  <c r="Y243" i="6"/>
  <c r="Y242" i="6"/>
  <c r="Y241" i="6"/>
  <c r="Y240" i="6"/>
  <c r="Y239" i="6"/>
  <c r="Y238" i="6"/>
  <c r="Y237" i="6"/>
  <c r="Y236" i="6"/>
  <c r="Y235" i="6"/>
  <c r="Y234" i="6"/>
  <c r="Y233" i="6"/>
  <c r="Y232" i="6"/>
  <c r="Y231" i="6"/>
  <c r="Y230" i="6"/>
  <c r="Y229" i="6"/>
  <c r="Y228" i="6"/>
  <c r="Y227" i="6"/>
  <c r="Y226" i="6"/>
  <c r="Y225" i="6"/>
  <c r="Y224" i="6"/>
  <c r="Y223" i="6"/>
  <c r="Y222" i="6"/>
  <c r="Y221" i="6"/>
  <c r="Y220" i="6"/>
  <c r="Y219" i="6"/>
  <c r="Y218" i="6"/>
  <c r="Y217" i="6"/>
  <c r="Y216" i="6"/>
  <c r="Y215" i="6"/>
  <c r="Y214" i="6"/>
  <c r="Y213" i="6"/>
  <c r="Y212" i="6"/>
  <c r="Y211" i="6"/>
  <c r="Y210" i="6"/>
  <c r="Y209" i="6"/>
  <c r="Y208" i="6"/>
  <c r="Y207" i="6"/>
  <c r="Y206" i="6"/>
  <c r="Y205" i="6"/>
  <c r="Y204" i="6"/>
  <c r="Y203" i="6"/>
  <c r="Y202" i="6"/>
  <c r="Y201" i="6"/>
  <c r="Y200" i="6"/>
  <c r="Y199" i="6"/>
  <c r="Y198" i="6"/>
  <c r="Y197" i="6"/>
  <c r="Y196" i="6"/>
  <c r="Y195" i="6"/>
  <c r="Y194" i="6"/>
  <c r="Y193" i="6"/>
  <c r="Y192" i="6"/>
  <c r="Y191" i="6"/>
  <c r="Y190" i="6"/>
  <c r="Y189" i="6"/>
  <c r="Y188" i="6"/>
  <c r="Y187" i="6"/>
  <c r="Y186" i="6"/>
  <c r="Y185" i="6"/>
  <c r="Y184" i="6"/>
  <c r="Y183" i="6"/>
  <c r="Y182" i="6"/>
  <c r="Y181" i="6"/>
  <c r="Y180" i="6"/>
  <c r="Y179" i="6"/>
  <c r="Y178" i="6"/>
  <c r="Y177" i="6"/>
  <c r="Y176" i="6"/>
  <c r="Y175" i="6"/>
  <c r="Y174" i="6"/>
  <c r="Y173" i="6"/>
  <c r="Y172" i="6"/>
  <c r="Y171" i="6"/>
  <c r="Y170" i="6"/>
  <c r="Y169" i="6"/>
  <c r="Y168" i="6"/>
  <c r="Y167" i="6"/>
  <c r="Y166" i="6"/>
  <c r="Y165" i="6"/>
  <c r="Y164" i="6"/>
  <c r="Y163" i="6"/>
  <c r="Y162" i="6"/>
  <c r="Y161" i="6"/>
  <c r="Y160" i="6"/>
  <c r="Y159" i="6"/>
  <c r="Y158" i="6"/>
  <c r="Y157" i="6"/>
  <c r="Y156" i="6"/>
  <c r="Y155" i="6"/>
  <c r="Y154" i="6"/>
  <c r="Y153" i="6"/>
  <c r="Y152" i="6"/>
  <c r="Y151" i="6"/>
  <c r="Y150" i="6"/>
  <c r="Y149" i="6"/>
  <c r="Y148" i="6"/>
  <c r="Y147" i="6"/>
  <c r="Y146" i="6"/>
  <c r="Y145" i="6"/>
  <c r="Y144" i="6"/>
  <c r="Y143" i="6"/>
  <c r="Y142" i="6"/>
  <c r="Y141" i="6"/>
  <c r="Y140" i="6"/>
  <c r="Y139" i="6"/>
  <c r="Y138" i="6"/>
  <c r="Y137" i="6"/>
  <c r="Y136" i="6"/>
  <c r="Y135" i="6"/>
  <c r="Y134" i="6"/>
  <c r="Y133" i="6"/>
  <c r="Y132" i="6"/>
  <c r="Y131" i="6"/>
  <c r="Y130" i="6"/>
  <c r="Y129" i="6"/>
  <c r="Y128" i="6"/>
  <c r="Y127" i="6"/>
  <c r="Y126" i="6"/>
  <c r="Y125" i="6"/>
  <c r="Y124" i="6"/>
  <c r="Y123" i="6"/>
  <c r="Y122" i="6"/>
  <c r="Y121" i="6"/>
  <c r="Y120" i="6"/>
  <c r="Y119" i="6"/>
  <c r="Y118" i="6"/>
  <c r="Y117" i="6"/>
  <c r="Y116" i="6"/>
  <c r="Y115" i="6"/>
  <c r="Y114" i="6"/>
  <c r="Y113" i="6"/>
  <c r="Y112" i="6"/>
  <c r="Y111" i="6"/>
  <c r="Y110" i="6"/>
  <c r="Y109" i="6"/>
  <c r="Y108" i="6"/>
  <c r="Y107" i="6"/>
  <c r="Y106" i="6"/>
  <c r="Y105" i="6"/>
  <c r="Y104" i="6"/>
  <c r="Y103" i="6"/>
  <c r="Y102" i="6"/>
  <c r="Y101" i="6"/>
  <c r="Y100" i="6"/>
  <c r="Y99" i="6"/>
  <c r="Y98" i="6"/>
  <c r="Y97" i="6"/>
  <c r="Y96" i="6"/>
  <c r="Y95" i="6"/>
  <c r="Y94" i="6"/>
  <c r="Y93" i="6"/>
  <c r="Y92" i="6"/>
  <c r="Y91" i="6"/>
  <c r="Y90" i="6"/>
  <c r="Y89" i="6"/>
  <c r="Y88" i="6"/>
  <c r="Y87" i="6"/>
  <c r="Y86" i="6"/>
  <c r="Y85" i="6"/>
  <c r="Y84" i="6"/>
  <c r="Y83" i="6"/>
  <c r="Y82" i="6"/>
  <c r="Y81" i="6"/>
  <c r="Y80" i="6"/>
  <c r="Y79" i="6"/>
  <c r="Y78" i="6"/>
  <c r="Y77" i="6"/>
  <c r="Y76" i="6"/>
  <c r="Y75" i="6"/>
  <c r="Y74" i="6"/>
  <c r="Y73" i="6"/>
  <c r="Y72" i="6"/>
  <c r="Y71" i="6"/>
  <c r="Y70" i="6"/>
  <c r="Y69" i="6"/>
  <c r="Y68" i="6"/>
  <c r="Y67" i="6"/>
  <c r="Y66" i="6"/>
  <c r="Y65" i="6"/>
  <c r="Y64" i="6"/>
  <c r="Y63" i="6"/>
  <c r="Y62" i="6"/>
  <c r="Y61" i="6"/>
  <c r="Y60" i="6"/>
  <c r="Y59" i="6"/>
  <c r="Y58" i="6"/>
  <c r="Y57" i="6"/>
  <c r="Y56" i="6"/>
  <c r="Y55" i="6"/>
  <c r="Y54" i="6"/>
  <c r="Y53" i="6"/>
  <c r="Y52" i="6"/>
  <c r="Y51" i="6"/>
  <c r="Y50" i="6"/>
  <c r="Y49" i="6"/>
  <c r="Y48" i="6"/>
  <c r="Y47" i="6"/>
  <c r="Y46" i="6"/>
  <c r="Y45" i="6"/>
  <c r="Y44" i="6"/>
  <c r="Y43" i="6"/>
  <c r="Y42" i="6"/>
  <c r="Y41" i="6"/>
  <c r="Y40" i="6"/>
  <c r="Y39" i="6"/>
  <c r="Y38" i="6"/>
  <c r="Y37" i="6"/>
  <c r="Y36" i="6"/>
  <c r="Y35" i="6"/>
  <c r="Y34" i="6"/>
  <c r="Y33" i="6"/>
  <c r="Y32" i="6"/>
  <c r="Y31" i="6"/>
  <c r="Y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Y10" i="6"/>
  <c r="Y9" i="6"/>
  <c r="Y8" i="6"/>
  <c r="Y7" i="6"/>
  <c r="Y6" i="6"/>
  <c r="Y5" i="6"/>
  <c r="Y4" i="6"/>
  <c r="Y3" i="6"/>
  <c r="Y2" i="6"/>
  <c r="X279" i="6"/>
  <c r="X278" i="6"/>
  <c r="X277" i="6"/>
  <c r="X276" i="6"/>
  <c r="X275" i="6"/>
  <c r="X274" i="6"/>
  <c r="X273" i="6"/>
  <c r="X272" i="6"/>
  <c r="X271" i="6"/>
  <c r="X270" i="6"/>
  <c r="X269" i="6"/>
  <c r="X268" i="6"/>
  <c r="X267" i="6"/>
  <c r="X266" i="6"/>
  <c r="X265" i="6"/>
  <c r="X264" i="6"/>
  <c r="X263" i="6"/>
  <c r="X262" i="6"/>
  <c r="X261" i="6"/>
  <c r="X260" i="6"/>
  <c r="X259" i="6"/>
  <c r="X258" i="6"/>
  <c r="X257" i="6"/>
  <c r="X256" i="6"/>
  <c r="X255" i="6"/>
  <c r="X254" i="6"/>
  <c r="X253" i="6"/>
  <c r="X252" i="6"/>
  <c r="X251" i="6"/>
  <c r="X250" i="6"/>
  <c r="X249" i="6"/>
  <c r="X248" i="6"/>
  <c r="X247" i="6"/>
  <c r="X246" i="6"/>
  <c r="X245" i="6"/>
  <c r="X244" i="6"/>
  <c r="X243" i="6"/>
  <c r="X242" i="6"/>
  <c r="X241" i="6"/>
  <c r="X240" i="6"/>
  <c r="X239" i="6"/>
  <c r="X238" i="6"/>
  <c r="X237" i="6"/>
  <c r="X236" i="6"/>
  <c r="X235" i="6"/>
  <c r="X234" i="6"/>
  <c r="X233" i="6"/>
  <c r="X232" i="6"/>
  <c r="X231" i="6"/>
  <c r="X230" i="6"/>
  <c r="X229" i="6"/>
  <c r="X228" i="6"/>
  <c r="X227" i="6"/>
  <c r="X226" i="6"/>
  <c r="X225" i="6"/>
  <c r="X224" i="6"/>
  <c r="X223" i="6"/>
  <c r="X222" i="6"/>
  <c r="X221" i="6"/>
  <c r="X220" i="6"/>
  <c r="X219" i="6"/>
  <c r="X218" i="6"/>
  <c r="X217" i="6"/>
  <c r="X216" i="6"/>
  <c r="X215" i="6"/>
  <c r="X214" i="6"/>
  <c r="X213" i="6"/>
  <c r="X212" i="6"/>
  <c r="X211" i="6"/>
  <c r="X210" i="6"/>
  <c r="X209" i="6"/>
  <c r="X208" i="6"/>
  <c r="X207" i="6"/>
  <c r="X206" i="6"/>
  <c r="X205" i="6"/>
  <c r="X204" i="6"/>
  <c r="X203" i="6"/>
  <c r="X202" i="6"/>
  <c r="X201" i="6"/>
  <c r="X200" i="6"/>
  <c r="X199" i="6"/>
  <c r="X198" i="6"/>
  <c r="X197" i="6"/>
  <c r="X196" i="6"/>
  <c r="X195" i="6"/>
  <c r="X194" i="6"/>
  <c r="X193" i="6"/>
  <c r="X192" i="6"/>
  <c r="X191" i="6"/>
  <c r="X190" i="6"/>
  <c r="X189" i="6"/>
  <c r="X188" i="6"/>
  <c r="X187" i="6"/>
  <c r="X186" i="6"/>
  <c r="X185" i="6"/>
  <c r="X184" i="6"/>
  <c r="X183" i="6"/>
  <c r="X182" i="6"/>
  <c r="X181" i="6"/>
  <c r="X180" i="6"/>
  <c r="X179" i="6"/>
  <c r="X178" i="6"/>
  <c r="X177" i="6"/>
  <c r="X176" i="6"/>
  <c r="X175" i="6"/>
  <c r="X174" i="6"/>
  <c r="X173" i="6"/>
  <c r="X172" i="6"/>
  <c r="X171" i="6"/>
  <c r="X170" i="6"/>
  <c r="X169" i="6"/>
  <c r="X168" i="6"/>
  <c r="X167" i="6"/>
  <c r="X166" i="6"/>
  <c r="X165" i="6"/>
  <c r="X164" i="6"/>
  <c r="X163" i="6"/>
  <c r="X162" i="6"/>
  <c r="X161" i="6"/>
  <c r="X160" i="6"/>
  <c r="X159" i="6"/>
  <c r="X158" i="6"/>
  <c r="X157" i="6"/>
  <c r="X156" i="6"/>
  <c r="X155" i="6"/>
  <c r="X154" i="6"/>
  <c r="X153" i="6"/>
  <c r="X152" i="6"/>
  <c r="X151" i="6"/>
  <c r="X150" i="6"/>
  <c r="X149" i="6"/>
  <c r="X148" i="6"/>
  <c r="X147" i="6"/>
  <c r="X146" i="6"/>
  <c r="X145" i="6"/>
  <c r="X144" i="6"/>
  <c r="X143" i="6"/>
  <c r="X142" i="6"/>
  <c r="X141" i="6"/>
  <c r="X140" i="6"/>
  <c r="X139" i="6"/>
  <c r="X138" i="6"/>
  <c r="X137" i="6"/>
  <c r="X136" i="6"/>
  <c r="X135" i="6"/>
  <c r="X134" i="6"/>
  <c r="X133" i="6"/>
  <c r="X132" i="6"/>
  <c r="X131" i="6"/>
  <c r="X130" i="6"/>
  <c r="X129" i="6"/>
  <c r="X128" i="6"/>
  <c r="X127" i="6"/>
  <c r="X126" i="6"/>
  <c r="X125" i="6"/>
  <c r="X124" i="6"/>
  <c r="X123" i="6"/>
  <c r="X122" i="6"/>
  <c r="X121" i="6"/>
  <c r="X120" i="6"/>
  <c r="X119" i="6"/>
  <c r="X118" i="6"/>
  <c r="X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101" i="6"/>
  <c r="X100" i="6"/>
  <c r="X99" i="6"/>
  <c r="X98" i="6"/>
  <c r="X97" i="6"/>
  <c r="X96" i="6"/>
  <c r="X95" i="6"/>
  <c r="X94" i="6"/>
  <c r="X93" i="6"/>
  <c r="X92" i="6"/>
  <c r="X91" i="6"/>
  <c r="X90" i="6"/>
  <c r="X89" i="6"/>
  <c r="X88" i="6"/>
  <c r="X87" i="6"/>
  <c r="X86" i="6"/>
  <c r="X85" i="6"/>
  <c r="X84" i="6"/>
  <c r="X83" i="6"/>
  <c r="X82" i="6"/>
  <c r="X81" i="6"/>
  <c r="X80" i="6"/>
  <c r="X79" i="6"/>
  <c r="X78" i="6"/>
  <c r="X77" i="6"/>
  <c r="X76" i="6"/>
  <c r="X75" i="6"/>
  <c r="X74" i="6"/>
  <c r="X73" i="6"/>
  <c r="X72" i="6"/>
  <c r="X71" i="6"/>
  <c r="X70" i="6"/>
  <c r="X69" i="6"/>
  <c r="X68" i="6"/>
  <c r="X67" i="6"/>
  <c r="X66" i="6"/>
  <c r="X65" i="6"/>
  <c r="X64" i="6"/>
  <c r="X63" i="6"/>
  <c r="X62" i="6"/>
  <c r="X61" i="6"/>
  <c r="X60" i="6"/>
  <c r="X59" i="6"/>
  <c r="X58" i="6"/>
  <c r="X57" i="6"/>
  <c r="X56" i="6"/>
  <c r="X55" i="6"/>
  <c r="X54" i="6"/>
  <c r="X53" i="6"/>
  <c r="X52" i="6"/>
  <c r="X51" i="6"/>
  <c r="X50" i="6"/>
  <c r="X49" i="6"/>
  <c r="X48" i="6"/>
  <c r="X47" i="6"/>
  <c r="X46" i="6"/>
  <c r="X45" i="6"/>
  <c r="X44" i="6"/>
  <c r="X43" i="6"/>
  <c r="X42" i="6"/>
  <c r="X41" i="6"/>
  <c r="X40" i="6"/>
  <c r="X39" i="6"/>
  <c r="X38" i="6"/>
  <c r="X37" i="6"/>
  <c r="X36" i="6"/>
  <c r="X35" i="6"/>
  <c r="X34" i="6"/>
  <c r="X33" i="6"/>
  <c r="X3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6" i="6"/>
  <c r="X5" i="6"/>
  <c r="X4" i="6"/>
  <c r="X3" i="6"/>
  <c r="X2" i="6"/>
  <c r="W279" i="6"/>
  <c r="W278" i="6"/>
  <c r="W277" i="6"/>
  <c r="W276" i="6"/>
  <c r="W275" i="6"/>
  <c r="W274" i="6"/>
  <c r="W273" i="6"/>
  <c r="W272" i="6"/>
  <c r="W271" i="6"/>
  <c r="W270" i="6"/>
  <c r="W269" i="6"/>
  <c r="W268" i="6"/>
  <c r="W267" i="6"/>
  <c r="W266" i="6"/>
  <c r="W265" i="6"/>
  <c r="W264" i="6"/>
  <c r="W263" i="6"/>
  <c r="W262" i="6"/>
  <c r="W261" i="6"/>
  <c r="W260" i="6"/>
  <c r="W259" i="6"/>
  <c r="W258" i="6"/>
  <c r="W257" i="6"/>
  <c r="W256" i="6"/>
  <c r="W255" i="6"/>
  <c r="W254" i="6"/>
  <c r="W253" i="6"/>
  <c r="W252" i="6"/>
  <c r="W251" i="6"/>
  <c r="W250" i="6"/>
  <c r="W249" i="6"/>
  <c r="W248" i="6"/>
  <c r="W247" i="6"/>
  <c r="W246" i="6"/>
  <c r="W245" i="6"/>
  <c r="W244" i="6"/>
  <c r="W243" i="6"/>
  <c r="W242" i="6"/>
  <c r="W241" i="6"/>
  <c r="W240" i="6"/>
  <c r="W239" i="6"/>
  <c r="W238" i="6"/>
  <c r="W237" i="6"/>
  <c r="W236" i="6"/>
  <c r="W235" i="6"/>
  <c r="W234" i="6"/>
  <c r="W233" i="6"/>
  <c r="W232" i="6"/>
  <c r="W231" i="6"/>
  <c r="W230" i="6"/>
  <c r="W229" i="6"/>
  <c r="W228" i="6"/>
  <c r="W227" i="6"/>
  <c r="W226" i="6"/>
  <c r="W225" i="6"/>
  <c r="W224" i="6"/>
  <c r="W223" i="6"/>
  <c r="W222" i="6"/>
  <c r="W221" i="6"/>
  <c r="W220" i="6"/>
  <c r="W219" i="6"/>
  <c r="W218" i="6"/>
  <c r="W217" i="6"/>
  <c r="W216" i="6"/>
  <c r="W215" i="6"/>
  <c r="W214" i="6"/>
  <c r="W213" i="6"/>
  <c r="W212" i="6"/>
  <c r="W211" i="6"/>
  <c r="W210" i="6"/>
  <c r="W209" i="6"/>
  <c r="W208" i="6"/>
  <c r="W207" i="6"/>
  <c r="W206" i="6"/>
  <c r="W205" i="6"/>
  <c r="W204" i="6"/>
  <c r="W203" i="6"/>
  <c r="W202" i="6"/>
  <c r="W201" i="6"/>
  <c r="W200" i="6"/>
  <c r="W199" i="6"/>
  <c r="W198" i="6"/>
  <c r="W197" i="6"/>
  <c r="W196" i="6"/>
  <c r="W195" i="6"/>
  <c r="W194" i="6"/>
  <c r="W193" i="6"/>
  <c r="W192" i="6"/>
  <c r="W191" i="6"/>
  <c r="W190" i="6"/>
  <c r="W189" i="6"/>
  <c r="W188" i="6"/>
  <c r="W187" i="6"/>
  <c r="W186" i="6"/>
  <c r="W185" i="6"/>
  <c r="W184" i="6"/>
  <c r="W183" i="6"/>
  <c r="W182" i="6"/>
  <c r="W181" i="6"/>
  <c r="W180" i="6"/>
  <c r="W179" i="6"/>
  <c r="W178" i="6"/>
  <c r="W177" i="6"/>
  <c r="W176" i="6"/>
  <c r="W175" i="6"/>
  <c r="W174" i="6"/>
  <c r="W173" i="6"/>
  <c r="W172" i="6"/>
  <c r="W171" i="6"/>
  <c r="W170" i="6"/>
  <c r="W169" i="6"/>
  <c r="W168" i="6"/>
  <c r="W167" i="6"/>
  <c r="W166" i="6"/>
  <c r="W165" i="6"/>
  <c r="W164" i="6"/>
  <c r="W163" i="6"/>
  <c r="W162" i="6"/>
  <c r="W161" i="6"/>
  <c r="W160" i="6"/>
  <c r="W159" i="6"/>
  <c r="W158" i="6"/>
  <c r="W157" i="6"/>
  <c r="W156" i="6"/>
  <c r="W155" i="6"/>
  <c r="W154" i="6"/>
  <c r="W153" i="6"/>
  <c r="W152" i="6"/>
  <c r="W151" i="6"/>
  <c r="W150" i="6"/>
  <c r="W149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34" i="6"/>
  <c r="W133" i="6"/>
  <c r="W132" i="6"/>
  <c r="W131" i="6"/>
  <c r="W130" i="6"/>
  <c r="W129" i="6"/>
  <c r="W128" i="6"/>
  <c r="W127" i="6"/>
  <c r="W126" i="6"/>
  <c r="W125" i="6"/>
  <c r="W124" i="6"/>
  <c r="W123" i="6"/>
  <c r="W122" i="6"/>
  <c r="W121" i="6"/>
  <c r="W120" i="6"/>
  <c r="W119" i="6"/>
  <c r="W118" i="6"/>
  <c r="W117" i="6"/>
  <c r="W116" i="6"/>
  <c r="W115" i="6"/>
  <c r="W114" i="6"/>
  <c r="W113" i="6"/>
  <c r="W112" i="6"/>
  <c r="W111" i="6"/>
  <c r="W110" i="6"/>
  <c r="W109" i="6"/>
  <c r="W108" i="6"/>
  <c r="W107" i="6"/>
  <c r="W106" i="6"/>
  <c r="W105" i="6"/>
  <c r="W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W84" i="6"/>
  <c r="W83" i="6"/>
  <c r="W82" i="6"/>
  <c r="W81" i="6"/>
  <c r="W80" i="6"/>
  <c r="W79" i="6"/>
  <c r="W78" i="6"/>
  <c r="W77" i="6"/>
  <c r="W76" i="6"/>
  <c r="W75" i="6"/>
  <c r="W74" i="6"/>
  <c r="W73" i="6"/>
  <c r="W72" i="6"/>
  <c r="W71" i="6"/>
  <c r="W70" i="6"/>
  <c r="W69" i="6"/>
  <c r="W68" i="6"/>
  <c r="W67" i="6"/>
  <c r="W66" i="6"/>
  <c r="W65" i="6"/>
  <c r="W64" i="6"/>
  <c r="W63" i="6"/>
  <c r="W62" i="6"/>
  <c r="W61" i="6"/>
  <c r="W60" i="6"/>
  <c r="W59" i="6"/>
  <c r="W58" i="6"/>
  <c r="W57" i="6"/>
  <c r="W56" i="6"/>
  <c r="W55" i="6"/>
  <c r="W54" i="6"/>
  <c r="W53" i="6"/>
  <c r="W52" i="6"/>
  <c r="W51" i="6"/>
  <c r="W50" i="6"/>
  <c r="W49" i="6"/>
  <c r="W48" i="6"/>
  <c r="W47" i="6"/>
  <c r="W46" i="6"/>
  <c r="W45" i="6"/>
  <c r="W44" i="6"/>
  <c r="W43" i="6"/>
  <c r="W42" i="6"/>
  <c r="W41" i="6"/>
  <c r="W40" i="6"/>
  <c r="W39" i="6"/>
  <c r="W38" i="6"/>
  <c r="W37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3" i="6"/>
  <c r="W12" i="6"/>
  <c r="W11" i="6"/>
  <c r="W10" i="6"/>
  <c r="W9" i="6"/>
  <c r="W8" i="6"/>
  <c r="W7" i="6"/>
  <c r="W6" i="6"/>
  <c r="W5" i="6"/>
  <c r="W4" i="6"/>
  <c r="W3" i="6"/>
  <c r="W2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V5" i="6"/>
  <c r="V4" i="6"/>
  <c r="V3" i="6"/>
  <c r="V2" i="6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</calcChain>
</file>

<file path=xl/sharedStrings.xml><?xml version="1.0" encoding="utf-8"?>
<sst xmlns="http://schemas.openxmlformats.org/spreadsheetml/2006/main" count="70" uniqueCount="36">
  <si>
    <t>Time (s)</t>
  </si>
  <si>
    <t>O2 Bank 2 Sensor 1 (Bank 3 Sensor 1) Oxygen Sensor Voltage (null)</t>
  </si>
  <si>
    <t>Mass Air Flow Rate (lb/min)</t>
  </si>
  <si>
    <t>Fuel Rail Pressure (PSI)</t>
  </si>
  <si>
    <t>O2 Bank 1 - Sensor 1 - Oxygen Sensor Voltage (null)</t>
  </si>
  <si>
    <t>Short Term Fuel Trim Bank 1 (null)</t>
  </si>
  <si>
    <t>Long Term Fuel Trim Bank 1 (null)</t>
  </si>
  <si>
    <t>Short Term Fuel Trim Bank 2 (null)</t>
  </si>
  <si>
    <t>Long Term Fuel Trim Bank 2 (null)</t>
  </si>
  <si>
    <t>B2S1</t>
  </si>
  <si>
    <t>FP</t>
  </si>
  <si>
    <t>B1S1</t>
  </si>
  <si>
    <t>RPM</t>
  </si>
  <si>
    <t>ST1</t>
  </si>
  <si>
    <t>LT1</t>
  </si>
  <si>
    <t>MAF</t>
  </si>
  <si>
    <t>Engine RPM</t>
  </si>
  <si>
    <t>Fuel Rail Pressure (kPa)</t>
  </si>
  <si>
    <t>Relative Throttle Position (%)</t>
  </si>
  <si>
    <t>Absolute Throttle Position (%)</t>
  </si>
  <si>
    <t>Commanded Evaporative Purge (%)</t>
  </si>
  <si>
    <t>Timing Advance for #1 cylinder (Â°)</t>
  </si>
  <si>
    <t>Vehicle Speed (km/h)</t>
  </si>
  <si>
    <t>Fuel Level Input (%)</t>
  </si>
  <si>
    <t>Fuel Injection Timing (Â°)</t>
  </si>
  <si>
    <t>Catalyst Temperature Bank 2 - Sensor 1 (Â°C)</t>
  </si>
  <si>
    <t>Short Term Fuel Trim Bank 1 (%)</t>
  </si>
  <si>
    <t>Short Term Fuel Trim Bank 2 (%)</t>
  </si>
  <si>
    <t>B1S2</t>
  </si>
  <si>
    <t>Calc Load (%)</t>
  </si>
  <si>
    <t>B2S2</t>
  </si>
  <si>
    <t>Evap (Pa)</t>
  </si>
  <si>
    <t xml:space="preserve">Engine RPM </t>
  </si>
  <si>
    <t>FP (psi)</t>
  </si>
  <si>
    <t>Calc Load</t>
  </si>
  <si>
    <t>FP (Psi)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</si>
</sst>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 RPM</a:t>
            </a:r>
          </a:p>
          <a:p>
            <a:pPr>
              <a:defRPr/>
            </a:pPr>
            <a:r>
              <a:rPr lang="en-US" baseline="0"/>
              <a:t>3500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'3500 in park'!$D$1</c:f>
              <c:strCache>
                <c:ptCount val="1"/>
                <c:pt idx="0">
                  <c:v>Fuel Rail Pressure (PSI)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'3500 in park'!$D$2:$D$65</c:f>
              <c:numCache>
                <c:formatCode>General</c:formatCode>
                <c:ptCount val="64"/>
                <c:pt idx="1">
                  <c:v>446.6</c:v>
                </c:pt>
                <c:pt idx="2">
                  <c:v>539.79999999999995</c:v>
                </c:pt>
                <c:pt idx="3">
                  <c:v>530</c:v>
                </c:pt>
                <c:pt idx="4">
                  <c:v>563.20000000000005</c:v>
                </c:pt>
                <c:pt idx="5">
                  <c:v>604</c:v>
                </c:pt>
                <c:pt idx="6">
                  <c:v>611.4</c:v>
                </c:pt>
                <c:pt idx="7">
                  <c:v>613.70000000000005</c:v>
                </c:pt>
                <c:pt idx="8">
                  <c:v>596.70000000000005</c:v>
                </c:pt>
                <c:pt idx="9">
                  <c:v>548.79999999999995</c:v>
                </c:pt>
                <c:pt idx="10">
                  <c:v>564</c:v>
                </c:pt>
                <c:pt idx="11">
                  <c:v>631.29999999999995</c:v>
                </c:pt>
                <c:pt idx="12">
                  <c:v>966.2</c:v>
                </c:pt>
                <c:pt idx="13">
                  <c:v>1020.7</c:v>
                </c:pt>
                <c:pt idx="14">
                  <c:v>990.4</c:v>
                </c:pt>
                <c:pt idx="15">
                  <c:v>892.1</c:v>
                </c:pt>
                <c:pt idx="16">
                  <c:v>793.5</c:v>
                </c:pt>
                <c:pt idx="17">
                  <c:v>736.5</c:v>
                </c:pt>
                <c:pt idx="18">
                  <c:v>736</c:v>
                </c:pt>
                <c:pt idx="19">
                  <c:v>773.8</c:v>
                </c:pt>
                <c:pt idx="20">
                  <c:v>762.2</c:v>
                </c:pt>
                <c:pt idx="21">
                  <c:v>755.5</c:v>
                </c:pt>
                <c:pt idx="22">
                  <c:v>750.5</c:v>
                </c:pt>
                <c:pt idx="23">
                  <c:v>748.5</c:v>
                </c:pt>
                <c:pt idx="24">
                  <c:v>738.9</c:v>
                </c:pt>
                <c:pt idx="25">
                  <c:v>741.6</c:v>
                </c:pt>
                <c:pt idx="26">
                  <c:v>739.3</c:v>
                </c:pt>
                <c:pt idx="27">
                  <c:v>737.2</c:v>
                </c:pt>
                <c:pt idx="28">
                  <c:v>738.9</c:v>
                </c:pt>
                <c:pt idx="29">
                  <c:v>737.4</c:v>
                </c:pt>
                <c:pt idx="30">
                  <c:v>741.1</c:v>
                </c:pt>
                <c:pt idx="31">
                  <c:v>740.5</c:v>
                </c:pt>
                <c:pt idx="32">
                  <c:v>737.9</c:v>
                </c:pt>
                <c:pt idx="33">
                  <c:v>736</c:v>
                </c:pt>
                <c:pt idx="34">
                  <c:v>735.8</c:v>
                </c:pt>
                <c:pt idx="35">
                  <c:v>736.7</c:v>
                </c:pt>
                <c:pt idx="36">
                  <c:v>733.9</c:v>
                </c:pt>
                <c:pt idx="37">
                  <c:v>736.2</c:v>
                </c:pt>
                <c:pt idx="38">
                  <c:v>736.8</c:v>
                </c:pt>
                <c:pt idx="39">
                  <c:v>736.4</c:v>
                </c:pt>
                <c:pt idx="40">
                  <c:v>736.4</c:v>
                </c:pt>
                <c:pt idx="41">
                  <c:v>742.1</c:v>
                </c:pt>
                <c:pt idx="42">
                  <c:v>736.8</c:v>
                </c:pt>
                <c:pt idx="43">
                  <c:v>735.7</c:v>
                </c:pt>
                <c:pt idx="44">
                  <c:v>736.8</c:v>
                </c:pt>
                <c:pt idx="45">
                  <c:v>734.7</c:v>
                </c:pt>
                <c:pt idx="46">
                  <c:v>733.7</c:v>
                </c:pt>
                <c:pt idx="47">
                  <c:v>735.7</c:v>
                </c:pt>
                <c:pt idx="48">
                  <c:v>731</c:v>
                </c:pt>
                <c:pt idx="49">
                  <c:v>732.3</c:v>
                </c:pt>
                <c:pt idx="50">
                  <c:v>728.1</c:v>
                </c:pt>
                <c:pt idx="51">
                  <c:v>729.8</c:v>
                </c:pt>
                <c:pt idx="52">
                  <c:v>734</c:v>
                </c:pt>
                <c:pt idx="53">
                  <c:v>729.5</c:v>
                </c:pt>
                <c:pt idx="54">
                  <c:v>728</c:v>
                </c:pt>
                <c:pt idx="55">
                  <c:v>732.1</c:v>
                </c:pt>
                <c:pt idx="56">
                  <c:v>734.4</c:v>
                </c:pt>
                <c:pt idx="57">
                  <c:v>734.4</c:v>
                </c:pt>
                <c:pt idx="58">
                  <c:v>731</c:v>
                </c:pt>
                <c:pt idx="59">
                  <c:v>730.6</c:v>
                </c:pt>
                <c:pt idx="60">
                  <c:v>727.7</c:v>
                </c:pt>
                <c:pt idx="61">
                  <c:v>727.5</c:v>
                </c:pt>
                <c:pt idx="62">
                  <c:v>728.1</c:v>
                </c:pt>
                <c:pt idx="63">
                  <c:v>-2.2999999999999998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60-4309-8A24-28F1E38790F8}"/>
            </c:ext>
          </c:extLst>
        </c:ser>
        <c:ser>
          <c:idx val="1"/>
          <c:order val="1"/>
          <c:tx>
            <c:strRef>
              <c:f>'3500 in park'!$F$1</c:f>
              <c:strCache>
                <c:ptCount val="1"/>
                <c:pt idx="0">
                  <c:v>Engine 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'3500 in park'!$F$2:$F$65</c:f>
              <c:numCache>
                <c:formatCode>General</c:formatCode>
                <c:ptCount val="64"/>
                <c:pt idx="1">
                  <c:v>1045</c:v>
                </c:pt>
                <c:pt idx="2">
                  <c:v>616</c:v>
                </c:pt>
                <c:pt idx="3">
                  <c:v>547</c:v>
                </c:pt>
                <c:pt idx="4">
                  <c:v>561</c:v>
                </c:pt>
                <c:pt idx="5">
                  <c:v>556</c:v>
                </c:pt>
                <c:pt idx="6">
                  <c:v>553</c:v>
                </c:pt>
                <c:pt idx="7">
                  <c:v>555</c:v>
                </c:pt>
                <c:pt idx="8">
                  <c:v>562</c:v>
                </c:pt>
                <c:pt idx="9">
                  <c:v>565</c:v>
                </c:pt>
                <c:pt idx="10">
                  <c:v>646</c:v>
                </c:pt>
                <c:pt idx="11">
                  <c:v>1297</c:v>
                </c:pt>
                <c:pt idx="12">
                  <c:v>2222</c:v>
                </c:pt>
                <c:pt idx="13">
                  <c:v>2919</c:v>
                </c:pt>
                <c:pt idx="14">
                  <c:v>3350</c:v>
                </c:pt>
                <c:pt idx="15">
                  <c:v>3524</c:v>
                </c:pt>
                <c:pt idx="16">
                  <c:v>3464</c:v>
                </c:pt>
                <c:pt idx="17">
                  <c:v>3389</c:v>
                </c:pt>
                <c:pt idx="18">
                  <c:v>3368</c:v>
                </c:pt>
                <c:pt idx="19">
                  <c:v>3384</c:v>
                </c:pt>
                <c:pt idx="20">
                  <c:v>3417</c:v>
                </c:pt>
                <c:pt idx="21">
                  <c:v>3448</c:v>
                </c:pt>
                <c:pt idx="22">
                  <c:v>3447</c:v>
                </c:pt>
                <c:pt idx="23">
                  <c:v>3453</c:v>
                </c:pt>
                <c:pt idx="24">
                  <c:v>3470</c:v>
                </c:pt>
                <c:pt idx="25">
                  <c:v>3477</c:v>
                </c:pt>
                <c:pt idx="26">
                  <c:v>3479</c:v>
                </c:pt>
                <c:pt idx="27">
                  <c:v>3492</c:v>
                </c:pt>
                <c:pt idx="28">
                  <c:v>3476</c:v>
                </c:pt>
                <c:pt idx="29">
                  <c:v>3475</c:v>
                </c:pt>
                <c:pt idx="30">
                  <c:v>3461</c:v>
                </c:pt>
                <c:pt idx="31">
                  <c:v>3480</c:v>
                </c:pt>
                <c:pt idx="32">
                  <c:v>3490</c:v>
                </c:pt>
                <c:pt idx="33">
                  <c:v>3498</c:v>
                </c:pt>
                <c:pt idx="34">
                  <c:v>3502</c:v>
                </c:pt>
                <c:pt idx="35">
                  <c:v>3485</c:v>
                </c:pt>
                <c:pt idx="36">
                  <c:v>3488</c:v>
                </c:pt>
                <c:pt idx="37">
                  <c:v>3492</c:v>
                </c:pt>
                <c:pt idx="38">
                  <c:v>3498</c:v>
                </c:pt>
                <c:pt idx="39">
                  <c:v>3494</c:v>
                </c:pt>
                <c:pt idx="40">
                  <c:v>3496</c:v>
                </c:pt>
                <c:pt idx="41">
                  <c:v>3480</c:v>
                </c:pt>
                <c:pt idx="42">
                  <c:v>3494</c:v>
                </c:pt>
                <c:pt idx="43">
                  <c:v>3488</c:v>
                </c:pt>
                <c:pt idx="44">
                  <c:v>3494</c:v>
                </c:pt>
                <c:pt idx="45">
                  <c:v>3506</c:v>
                </c:pt>
                <c:pt idx="46">
                  <c:v>3507</c:v>
                </c:pt>
                <c:pt idx="47">
                  <c:v>3503</c:v>
                </c:pt>
                <c:pt idx="48">
                  <c:v>3477</c:v>
                </c:pt>
                <c:pt idx="49">
                  <c:v>3497</c:v>
                </c:pt>
                <c:pt idx="50">
                  <c:v>3511</c:v>
                </c:pt>
                <c:pt idx="51">
                  <c:v>3518</c:v>
                </c:pt>
                <c:pt idx="52">
                  <c:v>3506</c:v>
                </c:pt>
                <c:pt idx="53">
                  <c:v>3514</c:v>
                </c:pt>
                <c:pt idx="54">
                  <c:v>3516</c:v>
                </c:pt>
                <c:pt idx="55">
                  <c:v>3508</c:v>
                </c:pt>
                <c:pt idx="56">
                  <c:v>3498</c:v>
                </c:pt>
                <c:pt idx="57">
                  <c:v>3499</c:v>
                </c:pt>
                <c:pt idx="58">
                  <c:v>3498</c:v>
                </c:pt>
                <c:pt idx="59">
                  <c:v>3506</c:v>
                </c:pt>
                <c:pt idx="60">
                  <c:v>3510</c:v>
                </c:pt>
                <c:pt idx="61">
                  <c:v>3512</c:v>
                </c:pt>
                <c:pt idx="62">
                  <c:v>3516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60-4309-8A24-28F1E387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3189055"/>
        <c:axId val="993185727"/>
      </c:lineChart>
      <c:catAx>
        <c:axId val="99318905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185727"/>
        <c:crosses val="autoZero"/>
        <c:auto val="1"/>
        <c:lblAlgn val="ctr"/>
        <c:lblOffset val="100"/>
        <c:noMultiLvlLbl val="0"/>
      </c:catAx>
      <c:valAx>
        <c:axId val="99318572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189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 RPM VS MAF</a:t>
            </a:r>
          </a:p>
          <a:p>
            <a:pPr>
              <a:defRPr/>
            </a:pPr>
            <a:r>
              <a:rPr lang="en-US" baseline="0"/>
              <a:t>3500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'3500 in park'!$D$1</c:f>
              <c:strCache>
                <c:ptCount val="1"/>
                <c:pt idx="0">
                  <c:v>Fuel Rail Pressure (PSI)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'3500 in park'!$D$2:$D$65</c:f>
              <c:numCache>
                <c:formatCode>General</c:formatCode>
                <c:ptCount val="64"/>
                <c:pt idx="1">
                  <c:v>446.6</c:v>
                </c:pt>
                <c:pt idx="2">
                  <c:v>539.79999999999995</c:v>
                </c:pt>
                <c:pt idx="3">
                  <c:v>530</c:v>
                </c:pt>
                <c:pt idx="4">
                  <c:v>563.20000000000005</c:v>
                </c:pt>
                <c:pt idx="5">
                  <c:v>604</c:v>
                </c:pt>
                <c:pt idx="6">
                  <c:v>611.4</c:v>
                </c:pt>
                <c:pt idx="7">
                  <c:v>613.70000000000005</c:v>
                </c:pt>
                <c:pt idx="8">
                  <c:v>596.70000000000005</c:v>
                </c:pt>
                <c:pt idx="9">
                  <c:v>548.79999999999995</c:v>
                </c:pt>
                <c:pt idx="10">
                  <c:v>564</c:v>
                </c:pt>
                <c:pt idx="11">
                  <c:v>631.29999999999995</c:v>
                </c:pt>
                <c:pt idx="12">
                  <c:v>966.2</c:v>
                </c:pt>
                <c:pt idx="13">
                  <c:v>1020.7</c:v>
                </c:pt>
                <c:pt idx="14">
                  <c:v>990.4</c:v>
                </c:pt>
                <c:pt idx="15">
                  <c:v>892.1</c:v>
                </c:pt>
                <c:pt idx="16">
                  <c:v>793.5</c:v>
                </c:pt>
                <c:pt idx="17">
                  <c:v>736.5</c:v>
                </c:pt>
                <c:pt idx="18">
                  <c:v>736</c:v>
                </c:pt>
                <c:pt idx="19">
                  <c:v>773.8</c:v>
                </c:pt>
                <c:pt idx="20">
                  <c:v>762.2</c:v>
                </c:pt>
                <c:pt idx="21">
                  <c:v>755.5</c:v>
                </c:pt>
                <c:pt idx="22">
                  <c:v>750.5</c:v>
                </c:pt>
                <c:pt idx="23">
                  <c:v>748.5</c:v>
                </c:pt>
                <c:pt idx="24">
                  <c:v>738.9</c:v>
                </c:pt>
                <c:pt idx="25">
                  <c:v>741.6</c:v>
                </c:pt>
                <c:pt idx="26">
                  <c:v>739.3</c:v>
                </c:pt>
                <c:pt idx="27">
                  <c:v>737.2</c:v>
                </c:pt>
                <c:pt idx="28">
                  <c:v>738.9</c:v>
                </c:pt>
                <c:pt idx="29">
                  <c:v>737.4</c:v>
                </c:pt>
                <c:pt idx="30">
                  <c:v>741.1</c:v>
                </c:pt>
                <c:pt idx="31">
                  <c:v>740.5</c:v>
                </c:pt>
                <c:pt idx="32">
                  <c:v>737.9</c:v>
                </c:pt>
                <c:pt idx="33">
                  <c:v>736</c:v>
                </c:pt>
                <c:pt idx="34">
                  <c:v>735.8</c:v>
                </c:pt>
                <c:pt idx="35">
                  <c:v>736.7</c:v>
                </c:pt>
                <c:pt idx="36">
                  <c:v>733.9</c:v>
                </c:pt>
                <c:pt idx="37">
                  <c:v>736.2</c:v>
                </c:pt>
                <c:pt idx="38">
                  <c:v>736.8</c:v>
                </c:pt>
                <c:pt idx="39">
                  <c:v>736.4</c:v>
                </c:pt>
                <c:pt idx="40">
                  <c:v>736.4</c:v>
                </c:pt>
                <c:pt idx="41">
                  <c:v>742.1</c:v>
                </c:pt>
                <c:pt idx="42">
                  <c:v>736.8</c:v>
                </c:pt>
                <c:pt idx="43">
                  <c:v>735.7</c:v>
                </c:pt>
                <c:pt idx="44">
                  <c:v>736.8</c:v>
                </c:pt>
                <c:pt idx="45">
                  <c:v>734.7</c:v>
                </c:pt>
                <c:pt idx="46">
                  <c:v>733.7</c:v>
                </c:pt>
                <c:pt idx="47">
                  <c:v>735.7</c:v>
                </c:pt>
                <c:pt idx="48">
                  <c:v>731</c:v>
                </c:pt>
                <c:pt idx="49">
                  <c:v>732.3</c:v>
                </c:pt>
                <c:pt idx="50">
                  <c:v>728.1</c:v>
                </c:pt>
                <c:pt idx="51">
                  <c:v>729.8</c:v>
                </c:pt>
                <c:pt idx="52">
                  <c:v>734</c:v>
                </c:pt>
                <c:pt idx="53">
                  <c:v>729.5</c:v>
                </c:pt>
                <c:pt idx="54">
                  <c:v>728</c:v>
                </c:pt>
                <c:pt idx="55">
                  <c:v>732.1</c:v>
                </c:pt>
                <c:pt idx="56">
                  <c:v>734.4</c:v>
                </c:pt>
                <c:pt idx="57">
                  <c:v>734.4</c:v>
                </c:pt>
                <c:pt idx="58">
                  <c:v>731</c:v>
                </c:pt>
                <c:pt idx="59">
                  <c:v>730.6</c:v>
                </c:pt>
                <c:pt idx="60">
                  <c:v>727.7</c:v>
                </c:pt>
                <c:pt idx="61">
                  <c:v>727.5</c:v>
                </c:pt>
                <c:pt idx="62">
                  <c:v>728.1</c:v>
                </c:pt>
                <c:pt idx="63">
                  <c:v>-2.2999999999999998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0-415A-B20D-248EA4B28D58}"/>
            </c:ext>
          </c:extLst>
        </c:ser>
        <c:ser>
          <c:idx val="1"/>
          <c:order val="1"/>
          <c:tx>
            <c:strRef>
              <c:f>'3500 in park'!$F$1</c:f>
              <c:strCache>
                <c:ptCount val="1"/>
                <c:pt idx="0">
                  <c:v>Engine 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'3500 in park'!$F$2:$F$65</c:f>
              <c:numCache>
                <c:formatCode>General</c:formatCode>
                <c:ptCount val="64"/>
                <c:pt idx="1">
                  <c:v>1045</c:v>
                </c:pt>
                <c:pt idx="2">
                  <c:v>616</c:v>
                </c:pt>
                <c:pt idx="3">
                  <c:v>547</c:v>
                </c:pt>
                <c:pt idx="4">
                  <c:v>561</c:v>
                </c:pt>
                <c:pt idx="5">
                  <c:v>556</c:v>
                </c:pt>
                <c:pt idx="6">
                  <c:v>553</c:v>
                </c:pt>
                <c:pt idx="7">
                  <c:v>555</c:v>
                </c:pt>
                <c:pt idx="8">
                  <c:v>562</c:v>
                </c:pt>
                <c:pt idx="9">
                  <c:v>565</c:v>
                </c:pt>
                <c:pt idx="10">
                  <c:v>646</c:v>
                </c:pt>
                <c:pt idx="11">
                  <c:v>1297</c:v>
                </c:pt>
                <c:pt idx="12">
                  <c:v>2222</c:v>
                </c:pt>
                <c:pt idx="13">
                  <c:v>2919</c:v>
                </c:pt>
                <c:pt idx="14">
                  <c:v>3350</c:v>
                </c:pt>
                <c:pt idx="15">
                  <c:v>3524</c:v>
                </c:pt>
                <c:pt idx="16">
                  <c:v>3464</c:v>
                </c:pt>
                <c:pt idx="17">
                  <c:v>3389</c:v>
                </c:pt>
                <c:pt idx="18">
                  <c:v>3368</c:v>
                </c:pt>
                <c:pt idx="19">
                  <c:v>3384</c:v>
                </c:pt>
                <c:pt idx="20">
                  <c:v>3417</c:v>
                </c:pt>
                <c:pt idx="21">
                  <c:v>3448</c:v>
                </c:pt>
                <c:pt idx="22">
                  <c:v>3447</c:v>
                </c:pt>
                <c:pt idx="23">
                  <c:v>3453</c:v>
                </c:pt>
                <c:pt idx="24">
                  <c:v>3470</c:v>
                </c:pt>
                <c:pt idx="25">
                  <c:v>3477</c:v>
                </c:pt>
                <c:pt idx="26">
                  <c:v>3479</c:v>
                </c:pt>
                <c:pt idx="27">
                  <c:v>3492</c:v>
                </c:pt>
                <c:pt idx="28">
                  <c:v>3476</c:v>
                </c:pt>
                <c:pt idx="29">
                  <c:v>3475</c:v>
                </c:pt>
                <c:pt idx="30">
                  <c:v>3461</c:v>
                </c:pt>
                <c:pt idx="31">
                  <c:v>3480</c:v>
                </c:pt>
                <c:pt idx="32">
                  <c:v>3490</c:v>
                </c:pt>
                <c:pt idx="33">
                  <c:v>3498</c:v>
                </c:pt>
                <c:pt idx="34">
                  <c:v>3502</c:v>
                </c:pt>
                <c:pt idx="35">
                  <c:v>3485</c:v>
                </c:pt>
                <c:pt idx="36">
                  <c:v>3488</c:v>
                </c:pt>
                <c:pt idx="37">
                  <c:v>3492</c:v>
                </c:pt>
                <c:pt idx="38">
                  <c:v>3498</c:v>
                </c:pt>
                <c:pt idx="39">
                  <c:v>3494</c:v>
                </c:pt>
                <c:pt idx="40">
                  <c:v>3496</c:v>
                </c:pt>
                <c:pt idx="41">
                  <c:v>3480</c:v>
                </c:pt>
                <c:pt idx="42">
                  <c:v>3494</c:v>
                </c:pt>
                <c:pt idx="43">
                  <c:v>3488</c:v>
                </c:pt>
                <c:pt idx="44">
                  <c:v>3494</c:v>
                </c:pt>
                <c:pt idx="45">
                  <c:v>3506</c:v>
                </c:pt>
                <c:pt idx="46">
                  <c:v>3507</c:v>
                </c:pt>
                <c:pt idx="47">
                  <c:v>3503</c:v>
                </c:pt>
                <c:pt idx="48">
                  <c:v>3477</c:v>
                </c:pt>
                <c:pt idx="49">
                  <c:v>3497</c:v>
                </c:pt>
                <c:pt idx="50">
                  <c:v>3511</c:v>
                </c:pt>
                <c:pt idx="51">
                  <c:v>3518</c:v>
                </c:pt>
                <c:pt idx="52">
                  <c:v>3506</c:v>
                </c:pt>
                <c:pt idx="53">
                  <c:v>3514</c:v>
                </c:pt>
                <c:pt idx="54">
                  <c:v>3516</c:v>
                </c:pt>
                <c:pt idx="55">
                  <c:v>3508</c:v>
                </c:pt>
                <c:pt idx="56">
                  <c:v>3498</c:v>
                </c:pt>
                <c:pt idx="57">
                  <c:v>3499</c:v>
                </c:pt>
                <c:pt idx="58">
                  <c:v>3498</c:v>
                </c:pt>
                <c:pt idx="59">
                  <c:v>3506</c:v>
                </c:pt>
                <c:pt idx="60">
                  <c:v>3510</c:v>
                </c:pt>
                <c:pt idx="61">
                  <c:v>3512</c:v>
                </c:pt>
                <c:pt idx="62">
                  <c:v>3516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0-415A-B20D-248EA4B28D58}"/>
            </c:ext>
          </c:extLst>
        </c:ser>
        <c:ser>
          <c:idx val="2"/>
          <c:order val="2"/>
          <c:tx>
            <c:strRef>
              <c:f>'3500 in park'!$M$1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'3500 in park'!$M$2:$M$65</c:f>
              <c:numCache>
                <c:formatCode>General</c:formatCode>
                <c:ptCount val="64"/>
                <c:pt idx="1">
                  <c:v>529.19999999999993</c:v>
                </c:pt>
                <c:pt idx="2">
                  <c:v>378</c:v>
                </c:pt>
                <c:pt idx="3">
                  <c:v>302.39999999999998</c:v>
                </c:pt>
                <c:pt idx="4">
                  <c:v>302.39999999999998</c:v>
                </c:pt>
                <c:pt idx="5">
                  <c:v>302.39999999999998</c:v>
                </c:pt>
                <c:pt idx="6">
                  <c:v>302.39999999999998</c:v>
                </c:pt>
                <c:pt idx="7">
                  <c:v>302.39999999999998</c:v>
                </c:pt>
                <c:pt idx="8">
                  <c:v>302.39999999999998</c:v>
                </c:pt>
                <c:pt idx="9">
                  <c:v>302.39999999999998</c:v>
                </c:pt>
                <c:pt idx="10">
                  <c:v>453.59999999999997</c:v>
                </c:pt>
                <c:pt idx="11">
                  <c:v>831.6</c:v>
                </c:pt>
                <c:pt idx="12">
                  <c:v>1436.3999999999999</c:v>
                </c:pt>
                <c:pt idx="13">
                  <c:v>1889.9999999999998</c:v>
                </c:pt>
                <c:pt idx="14">
                  <c:v>2041.1999999999998</c:v>
                </c:pt>
                <c:pt idx="15">
                  <c:v>1889.9999999999998</c:v>
                </c:pt>
                <c:pt idx="16">
                  <c:v>1738.7999999999997</c:v>
                </c:pt>
                <c:pt idx="17">
                  <c:v>1738.7999999999997</c:v>
                </c:pt>
                <c:pt idx="18">
                  <c:v>1738.7999999999997</c:v>
                </c:pt>
                <c:pt idx="19">
                  <c:v>1738.7999999999997</c:v>
                </c:pt>
                <c:pt idx="20">
                  <c:v>1814.3999999999999</c:v>
                </c:pt>
                <c:pt idx="21">
                  <c:v>1814.3999999999999</c:v>
                </c:pt>
                <c:pt idx="22">
                  <c:v>1738.7999999999997</c:v>
                </c:pt>
                <c:pt idx="23">
                  <c:v>1814.3999999999999</c:v>
                </c:pt>
                <c:pt idx="24">
                  <c:v>1663.2</c:v>
                </c:pt>
                <c:pt idx="25">
                  <c:v>1814.3999999999999</c:v>
                </c:pt>
                <c:pt idx="26">
                  <c:v>1814.3999999999999</c:v>
                </c:pt>
                <c:pt idx="27">
                  <c:v>1738.7999999999997</c:v>
                </c:pt>
                <c:pt idx="28">
                  <c:v>1738.7999999999997</c:v>
                </c:pt>
                <c:pt idx="29">
                  <c:v>1814.3999999999999</c:v>
                </c:pt>
                <c:pt idx="30">
                  <c:v>1814.3999999999999</c:v>
                </c:pt>
                <c:pt idx="31">
                  <c:v>1814.3999999999999</c:v>
                </c:pt>
                <c:pt idx="32">
                  <c:v>1738.7999999999997</c:v>
                </c:pt>
                <c:pt idx="33">
                  <c:v>1738.7999999999997</c:v>
                </c:pt>
                <c:pt idx="34">
                  <c:v>1738.7999999999997</c:v>
                </c:pt>
                <c:pt idx="35">
                  <c:v>1738.7999999999997</c:v>
                </c:pt>
                <c:pt idx="36">
                  <c:v>1738.7999999999997</c:v>
                </c:pt>
                <c:pt idx="37">
                  <c:v>1738.7999999999997</c:v>
                </c:pt>
                <c:pt idx="38">
                  <c:v>1738.7999999999997</c:v>
                </c:pt>
                <c:pt idx="39">
                  <c:v>1814.3999999999999</c:v>
                </c:pt>
                <c:pt idx="40">
                  <c:v>1814.3999999999999</c:v>
                </c:pt>
                <c:pt idx="41">
                  <c:v>1738.7999999999997</c:v>
                </c:pt>
                <c:pt idx="42">
                  <c:v>1738.7999999999997</c:v>
                </c:pt>
                <c:pt idx="43">
                  <c:v>1738.7999999999997</c:v>
                </c:pt>
                <c:pt idx="44">
                  <c:v>1738.7999999999997</c:v>
                </c:pt>
                <c:pt idx="45">
                  <c:v>1738.7999999999997</c:v>
                </c:pt>
                <c:pt idx="46">
                  <c:v>1738.7999999999997</c:v>
                </c:pt>
                <c:pt idx="47">
                  <c:v>1738.7999999999997</c:v>
                </c:pt>
                <c:pt idx="48">
                  <c:v>1738.7999999999997</c:v>
                </c:pt>
                <c:pt idx="49">
                  <c:v>1663.2</c:v>
                </c:pt>
                <c:pt idx="50">
                  <c:v>1738.7999999999997</c:v>
                </c:pt>
                <c:pt idx="51">
                  <c:v>1738.7999999999997</c:v>
                </c:pt>
                <c:pt idx="52">
                  <c:v>1738.7999999999997</c:v>
                </c:pt>
                <c:pt idx="53">
                  <c:v>1738.7999999999997</c:v>
                </c:pt>
                <c:pt idx="54">
                  <c:v>1663.2</c:v>
                </c:pt>
                <c:pt idx="55">
                  <c:v>1663.2</c:v>
                </c:pt>
                <c:pt idx="56">
                  <c:v>1738.7999999999997</c:v>
                </c:pt>
                <c:pt idx="57">
                  <c:v>1738.7999999999997</c:v>
                </c:pt>
                <c:pt idx="58">
                  <c:v>1738.7999999999997</c:v>
                </c:pt>
                <c:pt idx="59">
                  <c:v>1663.2</c:v>
                </c:pt>
                <c:pt idx="60">
                  <c:v>1814.3999999999999</c:v>
                </c:pt>
                <c:pt idx="61">
                  <c:v>1738.7999999999997</c:v>
                </c:pt>
                <c:pt idx="62">
                  <c:v>1663.2</c:v>
                </c:pt>
                <c:pt idx="63">
                  <c:v>-1738.7999999999997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B0-415A-B20D-248EA4B28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3193631"/>
        <c:axId val="993186143"/>
      </c:lineChart>
      <c:catAx>
        <c:axId val="99319363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186143"/>
        <c:crosses val="autoZero"/>
        <c:auto val="1"/>
        <c:lblAlgn val="ctr"/>
        <c:lblOffset val="100"/>
        <c:noMultiLvlLbl val="0"/>
      </c:catAx>
      <c:valAx>
        <c:axId val="99318614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193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 RPM</a:t>
            </a:r>
          </a:p>
          <a:p>
            <a:pPr>
              <a:defRPr/>
            </a:pPr>
            <a:r>
              <a:rPr lang="en-US" baseline="0"/>
              <a:t>1500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'1500'!$D$1</c:f>
              <c:strCache>
                <c:ptCount val="1"/>
                <c:pt idx="0">
                  <c:v>FP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'1500'!$D$2:$D$64</c:f>
              <c:numCache>
                <c:formatCode>General</c:formatCode>
                <c:ptCount val="63"/>
                <c:pt idx="1">
                  <c:v>553.79999999999995</c:v>
                </c:pt>
                <c:pt idx="2">
                  <c:v>556.5</c:v>
                </c:pt>
                <c:pt idx="3">
                  <c:v>550.6</c:v>
                </c:pt>
                <c:pt idx="4">
                  <c:v>552.6</c:v>
                </c:pt>
                <c:pt idx="5">
                  <c:v>641.5</c:v>
                </c:pt>
                <c:pt idx="6">
                  <c:v>590.70000000000005</c:v>
                </c:pt>
                <c:pt idx="7">
                  <c:v>587.70000000000005</c:v>
                </c:pt>
                <c:pt idx="8">
                  <c:v>581.5</c:v>
                </c:pt>
                <c:pt idx="9">
                  <c:v>611.5</c:v>
                </c:pt>
                <c:pt idx="10">
                  <c:v>546.20000000000005</c:v>
                </c:pt>
                <c:pt idx="11">
                  <c:v>560.20000000000005</c:v>
                </c:pt>
                <c:pt idx="12">
                  <c:v>577</c:v>
                </c:pt>
                <c:pt idx="13">
                  <c:v>637.70000000000005</c:v>
                </c:pt>
                <c:pt idx="14">
                  <c:v>575.5</c:v>
                </c:pt>
                <c:pt idx="15">
                  <c:v>502.8</c:v>
                </c:pt>
                <c:pt idx="16">
                  <c:v>476.9</c:v>
                </c:pt>
                <c:pt idx="17">
                  <c:v>525.20000000000005</c:v>
                </c:pt>
                <c:pt idx="18">
                  <c:v>583.20000000000005</c:v>
                </c:pt>
                <c:pt idx="19">
                  <c:v>567.79999999999995</c:v>
                </c:pt>
                <c:pt idx="20">
                  <c:v>527.20000000000005</c:v>
                </c:pt>
                <c:pt idx="21">
                  <c:v>507.7</c:v>
                </c:pt>
                <c:pt idx="22">
                  <c:v>470.5</c:v>
                </c:pt>
                <c:pt idx="23">
                  <c:v>446.9</c:v>
                </c:pt>
                <c:pt idx="24">
                  <c:v>428.7</c:v>
                </c:pt>
                <c:pt idx="25">
                  <c:v>419.2</c:v>
                </c:pt>
                <c:pt idx="26">
                  <c:v>419.6</c:v>
                </c:pt>
                <c:pt idx="27">
                  <c:v>420.7</c:v>
                </c:pt>
                <c:pt idx="28">
                  <c:v>422</c:v>
                </c:pt>
                <c:pt idx="29">
                  <c:v>419.9</c:v>
                </c:pt>
                <c:pt idx="30">
                  <c:v>419.2</c:v>
                </c:pt>
                <c:pt idx="31">
                  <c:v>509.9</c:v>
                </c:pt>
                <c:pt idx="32">
                  <c:v>566.1</c:v>
                </c:pt>
                <c:pt idx="33">
                  <c:v>547.9</c:v>
                </c:pt>
                <c:pt idx="34">
                  <c:v>664.5</c:v>
                </c:pt>
                <c:pt idx="35">
                  <c:v>641.1</c:v>
                </c:pt>
                <c:pt idx="36">
                  <c:v>608.9</c:v>
                </c:pt>
                <c:pt idx="37">
                  <c:v>586.20000000000005</c:v>
                </c:pt>
                <c:pt idx="38">
                  <c:v>533.1</c:v>
                </c:pt>
                <c:pt idx="39">
                  <c:v>484.3</c:v>
                </c:pt>
                <c:pt idx="40">
                  <c:v>455.1</c:v>
                </c:pt>
                <c:pt idx="41">
                  <c:v>433.8</c:v>
                </c:pt>
                <c:pt idx="42">
                  <c:v>420.6</c:v>
                </c:pt>
                <c:pt idx="43">
                  <c:v>421.2</c:v>
                </c:pt>
                <c:pt idx="44">
                  <c:v>419.5</c:v>
                </c:pt>
                <c:pt idx="45">
                  <c:v>419.2</c:v>
                </c:pt>
                <c:pt idx="46">
                  <c:v>422.4</c:v>
                </c:pt>
                <c:pt idx="47">
                  <c:v>527.9</c:v>
                </c:pt>
                <c:pt idx="48">
                  <c:v>639.20000000000005</c:v>
                </c:pt>
                <c:pt idx="49">
                  <c:v>525</c:v>
                </c:pt>
                <c:pt idx="50">
                  <c:v>480.9</c:v>
                </c:pt>
                <c:pt idx="51">
                  <c:v>454.5</c:v>
                </c:pt>
                <c:pt idx="52">
                  <c:v>438.3</c:v>
                </c:pt>
                <c:pt idx="53">
                  <c:v>425.4</c:v>
                </c:pt>
                <c:pt idx="54">
                  <c:v>421.5</c:v>
                </c:pt>
                <c:pt idx="55">
                  <c:v>419.9</c:v>
                </c:pt>
                <c:pt idx="56">
                  <c:v>418.8</c:v>
                </c:pt>
                <c:pt idx="57">
                  <c:v>421</c:v>
                </c:pt>
                <c:pt idx="58">
                  <c:v>421.8</c:v>
                </c:pt>
                <c:pt idx="59">
                  <c:v>421.1</c:v>
                </c:pt>
                <c:pt idx="60">
                  <c:v>420.6</c:v>
                </c:pt>
                <c:pt idx="61">
                  <c:v>420.6</c:v>
                </c:pt>
                <c:pt idx="62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7C-4394-94B4-28090FAD340B}"/>
            </c:ext>
          </c:extLst>
        </c:ser>
        <c:ser>
          <c:idx val="1"/>
          <c:order val="1"/>
          <c:tx>
            <c:strRef>
              <c:f>'1500'!$F$1</c:f>
              <c:strCache>
                <c:ptCount val="1"/>
                <c:pt idx="0">
                  <c:v>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'1500'!$F$2:$F$64</c:f>
              <c:numCache>
                <c:formatCode>General</c:formatCode>
                <c:ptCount val="63"/>
                <c:pt idx="1">
                  <c:v>549</c:v>
                </c:pt>
                <c:pt idx="2">
                  <c:v>552</c:v>
                </c:pt>
                <c:pt idx="3">
                  <c:v>572</c:v>
                </c:pt>
                <c:pt idx="4">
                  <c:v>567</c:v>
                </c:pt>
                <c:pt idx="5">
                  <c:v>559</c:v>
                </c:pt>
                <c:pt idx="6">
                  <c:v>551</c:v>
                </c:pt>
                <c:pt idx="7">
                  <c:v>540</c:v>
                </c:pt>
                <c:pt idx="8">
                  <c:v>535</c:v>
                </c:pt>
                <c:pt idx="9">
                  <c:v>545</c:v>
                </c:pt>
                <c:pt idx="10">
                  <c:v>557</c:v>
                </c:pt>
                <c:pt idx="11">
                  <c:v>570</c:v>
                </c:pt>
                <c:pt idx="12">
                  <c:v>688</c:v>
                </c:pt>
                <c:pt idx="13">
                  <c:v>1146</c:v>
                </c:pt>
                <c:pt idx="14">
                  <c:v>1636</c:v>
                </c:pt>
                <c:pt idx="15">
                  <c:v>1542</c:v>
                </c:pt>
                <c:pt idx="16">
                  <c:v>1163</c:v>
                </c:pt>
                <c:pt idx="17">
                  <c:v>1208</c:v>
                </c:pt>
                <c:pt idx="18">
                  <c:v>1343</c:v>
                </c:pt>
                <c:pt idx="19">
                  <c:v>1268</c:v>
                </c:pt>
                <c:pt idx="20">
                  <c:v>1349</c:v>
                </c:pt>
                <c:pt idx="21">
                  <c:v>1459</c:v>
                </c:pt>
                <c:pt idx="22">
                  <c:v>1518</c:v>
                </c:pt>
                <c:pt idx="23">
                  <c:v>1548</c:v>
                </c:pt>
                <c:pt idx="24">
                  <c:v>1573</c:v>
                </c:pt>
                <c:pt idx="25">
                  <c:v>1596</c:v>
                </c:pt>
                <c:pt idx="26">
                  <c:v>1608</c:v>
                </c:pt>
                <c:pt idx="27">
                  <c:v>1629</c:v>
                </c:pt>
                <c:pt idx="28">
                  <c:v>1659</c:v>
                </c:pt>
                <c:pt idx="29">
                  <c:v>1694</c:v>
                </c:pt>
                <c:pt idx="30">
                  <c:v>1647</c:v>
                </c:pt>
                <c:pt idx="31">
                  <c:v>1608</c:v>
                </c:pt>
                <c:pt idx="32">
                  <c:v>1614</c:v>
                </c:pt>
                <c:pt idx="33">
                  <c:v>1253</c:v>
                </c:pt>
                <c:pt idx="34">
                  <c:v>1438</c:v>
                </c:pt>
                <c:pt idx="35">
                  <c:v>1496</c:v>
                </c:pt>
                <c:pt idx="36">
                  <c:v>1504</c:v>
                </c:pt>
                <c:pt idx="37">
                  <c:v>1480</c:v>
                </c:pt>
                <c:pt idx="38">
                  <c:v>1521</c:v>
                </c:pt>
                <c:pt idx="39">
                  <c:v>1618</c:v>
                </c:pt>
                <c:pt idx="40">
                  <c:v>1597</c:v>
                </c:pt>
                <c:pt idx="41">
                  <c:v>1583</c:v>
                </c:pt>
                <c:pt idx="42">
                  <c:v>1622</c:v>
                </c:pt>
                <c:pt idx="43">
                  <c:v>1649</c:v>
                </c:pt>
                <c:pt idx="44">
                  <c:v>1665</c:v>
                </c:pt>
                <c:pt idx="45">
                  <c:v>1682</c:v>
                </c:pt>
                <c:pt idx="46">
                  <c:v>1526</c:v>
                </c:pt>
                <c:pt idx="47">
                  <c:v>1115</c:v>
                </c:pt>
                <c:pt idx="48">
                  <c:v>935</c:v>
                </c:pt>
                <c:pt idx="49">
                  <c:v>1537</c:v>
                </c:pt>
                <c:pt idx="50">
                  <c:v>1606</c:v>
                </c:pt>
                <c:pt idx="51">
                  <c:v>1683</c:v>
                </c:pt>
                <c:pt idx="52">
                  <c:v>1413</c:v>
                </c:pt>
                <c:pt idx="53">
                  <c:v>1359</c:v>
                </c:pt>
                <c:pt idx="54">
                  <c:v>1471</c:v>
                </c:pt>
                <c:pt idx="55">
                  <c:v>1546</c:v>
                </c:pt>
                <c:pt idx="56">
                  <c:v>1624</c:v>
                </c:pt>
                <c:pt idx="57">
                  <c:v>1704</c:v>
                </c:pt>
                <c:pt idx="58">
                  <c:v>1411</c:v>
                </c:pt>
                <c:pt idx="59">
                  <c:v>1440</c:v>
                </c:pt>
                <c:pt idx="60">
                  <c:v>1487</c:v>
                </c:pt>
                <c:pt idx="61">
                  <c:v>1552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7C-4394-94B4-28090FAD3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993311"/>
        <c:axId val="988997471"/>
      </c:lineChart>
      <c:catAx>
        <c:axId val="98899331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997471"/>
        <c:crosses val="autoZero"/>
        <c:auto val="1"/>
        <c:lblAlgn val="ctr"/>
        <c:lblOffset val="100"/>
        <c:noMultiLvlLbl val="0"/>
      </c:catAx>
      <c:valAx>
        <c:axId val="988997471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993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 RPM VS MAF</a:t>
            </a:r>
          </a:p>
          <a:p>
            <a:pPr>
              <a:defRPr/>
            </a:pPr>
            <a:r>
              <a:rPr lang="en-US" baseline="0"/>
              <a:t>1500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'1500'!$D$1</c:f>
              <c:strCache>
                <c:ptCount val="1"/>
                <c:pt idx="0">
                  <c:v>FP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'1500'!$D$2:$D$64</c:f>
              <c:numCache>
                <c:formatCode>General</c:formatCode>
                <c:ptCount val="63"/>
                <c:pt idx="1">
                  <c:v>553.79999999999995</c:v>
                </c:pt>
                <c:pt idx="2">
                  <c:v>556.5</c:v>
                </c:pt>
                <c:pt idx="3">
                  <c:v>550.6</c:v>
                </c:pt>
                <c:pt idx="4">
                  <c:v>552.6</c:v>
                </c:pt>
                <c:pt idx="5">
                  <c:v>641.5</c:v>
                </c:pt>
                <c:pt idx="6">
                  <c:v>590.70000000000005</c:v>
                </c:pt>
                <c:pt idx="7">
                  <c:v>587.70000000000005</c:v>
                </c:pt>
                <c:pt idx="8">
                  <c:v>581.5</c:v>
                </c:pt>
                <c:pt idx="9">
                  <c:v>611.5</c:v>
                </c:pt>
                <c:pt idx="10">
                  <c:v>546.20000000000005</c:v>
                </c:pt>
                <c:pt idx="11">
                  <c:v>560.20000000000005</c:v>
                </c:pt>
                <c:pt idx="12">
                  <c:v>577</c:v>
                </c:pt>
                <c:pt idx="13">
                  <c:v>637.70000000000005</c:v>
                </c:pt>
                <c:pt idx="14">
                  <c:v>575.5</c:v>
                </c:pt>
                <c:pt idx="15">
                  <c:v>502.8</c:v>
                </c:pt>
                <c:pt idx="16">
                  <c:v>476.9</c:v>
                </c:pt>
                <c:pt idx="17">
                  <c:v>525.20000000000005</c:v>
                </c:pt>
                <c:pt idx="18">
                  <c:v>583.20000000000005</c:v>
                </c:pt>
                <c:pt idx="19">
                  <c:v>567.79999999999995</c:v>
                </c:pt>
                <c:pt idx="20">
                  <c:v>527.20000000000005</c:v>
                </c:pt>
                <c:pt idx="21">
                  <c:v>507.7</c:v>
                </c:pt>
                <c:pt idx="22">
                  <c:v>470.5</c:v>
                </c:pt>
                <c:pt idx="23">
                  <c:v>446.9</c:v>
                </c:pt>
                <c:pt idx="24">
                  <c:v>428.7</c:v>
                </c:pt>
                <c:pt idx="25">
                  <c:v>419.2</c:v>
                </c:pt>
                <c:pt idx="26">
                  <c:v>419.6</c:v>
                </c:pt>
                <c:pt idx="27">
                  <c:v>420.7</c:v>
                </c:pt>
                <c:pt idx="28">
                  <c:v>422</c:v>
                </c:pt>
                <c:pt idx="29">
                  <c:v>419.9</c:v>
                </c:pt>
                <c:pt idx="30">
                  <c:v>419.2</c:v>
                </c:pt>
                <c:pt idx="31">
                  <c:v>509.9</c:v>
                </c:pt>
                <c:pt idx="32">
                  <c:v>566.1</c:v>
                </c:pt>
                <c:pt idx="33">
                  <c:v>547.9</c:v>
                </c:pt>
                <c:pt idx="34">
                  <c:v>664.5</c:v>
                </c:pt>
                <c:pt idx="35">
                  <c:v>641.1</c:v>
                </c:pt>
                <c:pt idx="36">
                  <c:v>608.9</c:v>
                </c:pt>
                <c:pt idx="37">
                  <c:v>586.20000000000005</c:v>
                </c:pt>
                <c:pt idx="38">
                  <c:v>533.1</c:v>
                </c:pt>
                <c:pt idx="39">
                  <c:v>484.3</c:v>
                </c:pt>
                <c:pt idx="40">
                  <c:v>455.1</c:v>
                </c:pt>
                <c:pt idx="41">
                  <c:v>433.8</c:v>
                </c:pt>
                <c:pt idx="42">
                  <c:v>420.6</c:v>
                </c:pt>
                <c:pt idx="43">
                  <c:v>421.2</c:v>
                </c:pt>
                <c:pt idx="44">
                  <c:v>419.5</c:v>
                </c:pt>
                <c:pt idx="45">
                  <c:v>419.2</c:v>
                </c:pt>
                <c:pt idx="46">
                  <c:v>422.4</c:v>
                </c:pt>
                <c:pt idx="47">
                  <c:v>527.9</c:v>
                </c:pt>
                <c:pt idx="48">
                  <c:v>639.20000000000005</c:v>
                </c:pt>
                <c:pt idx="49">
                  <c:v>525</c:v>
                </c:pt>
                <c:pt idx="50">
                  <c:v>480.9</c:v>
                </c:pt>
                <c:pt idx="51">
                  <c:v>454.5</c:v>
                </c:pt>
                <c:pt idx="52">
                  <c:v>438.3</c:v>
                </c:pt>
                <c:pt idx="53">
                  <c:v>425.4</c:v>
                </c:pt>
                <c:pt idx="54">
                  <c:v>421.5</c:v>
                </c:pt>
                <c:pt idx="55">
                  <c:v>419.9</c:v>
                </c:pt>
                <c:pt idx="56">
                  <c:v>418.8</c:v>
                </c:pt>
                <c:pt idx="57">
                  <c:v>421</c:v>
                </c:pt>
                <c:pt idx="58">
                  <c:v>421.8</c:v>
                </c:pt>
                <c:pt idx="59">
                  <c:v>421.1</c:v>
                </c:pt>
                <c:pt idx="60">
                  <c:v>420.6</c:v>
                </c:pt>
                <c:pt idx="61">
                  <c:v>420.6</c:v>
                </c:pt>
                <c:pt idx="62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06-46E3-8231-6F8289B8A5A9}"/>
            </c:ext>
          </c:extLst>
        </c:ser>
        <c:ser>
          <c:idx val="1"/>
          <c:order val="1"/>
          <c:tx>
            <c:strRef>
              <c:f>'1500'!$F$1</c:f>
              <c:strCache>
                <c:ptCount val="1"/>
                <c:pt idx="0">
                  <c:v>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'1500'!$F$2:$F$64</c:f>
              <c:numCache>
                <c:formatCode>General</c:formatCode>
                <c:ptCount val="63"/>
                <c:pt idx="1">
                  <c:v>549</c:v>
                </c:pt>
                <c:pt idx="2">
                  <c:v>552</c:v>
                </c:pt>
                <c:pt idx="3">
                  <c:v>572</c:v>
                </c:pt>
                <c:pt idx="4">
                  <c:v>567</c:v>
                </c:pt>
                <c:pt idx="5">
                  <c:v>559</c:v>
                </c:pt>
                <c:pt idx="6">
                  <c:v>551</c:v>
                </c:pt>
                <c:pt idx="7">
                  <c:v>540</c:v>
                </c:pt>
                <c:pt idx="8">
                  <c:v>535</c:v>
                </c:pt>
                <c:pt idx="9">
                  <c:v>545</c:v>
                </c:pt>
                <c:pt idx="10">
                  <c:v>557</c:v>
                </c:pt>
                <c:pt idx="11">
                  <c:v>570</c:v>
                </c:pt>
                <c:pt idx="12">
                  <c:v>688</c:v>
                </c:pt>
                <c:pt idx="13">
                  <c:v>1146</c:v>
                </c:pt>
                <c:pt idx="14">
                  <c:v>1636</c:v>
                </c:pt>
                <c:pt idx="15">
                  <c:v>1542</c:v>
                </c:pt>
                <c:pt idx="16">
                  <c:v>1163</c:v>
                </c:pt>
                <c:pt idx="17">
                  <c:v>1208</c:v>
                </c:pt>
                <c:pt idx="18">
                  <c:v>1343</c:v>
                </c:pt>
                <c:pt idx="19">
                  <c:v>1268</c:v>
                </c:pt>
                <c:pt idx="20">
                  <c:v>1349</c:v>
                </c:pt>
                <c:pt idx="21">
                  <c:v>1459</c:v>
                </c:pt>
                <c:pt idx="22">
                  <c:v>1518</c:v>
                </c:pt>
                <c:pt idx="23">
                  <c:v>1548</c:v>
                </c:pt>
                <c:pt idx="24">
                  <c:v>1573</c:v>
                </c:pt>
                <c:pt idx="25">
                  <c:v>1596</c:v>
                </c:pt>
                <c:pt idx="26">
                  <c:v>1608</c:v>
                </c:pt>
                <c:pt idx="27">
                  <c:v>1629</c:v>
                </c:pt>
                <c:pt idx="28">
                  <c:v>1659</c:v>
                </c:pt>
                <c:pt idx="29">
                  <c:v>1694</c:v>
                </c:pt>
                <c:pt idx="30">
                  <c:v>1647</c:v>
                </c:pt>
                <c:pt idx="31">
                  <c:v>1608</c:v>
                </c:pt>
                <c:pt idx="32">
                  <c:v>1614</c:v>
                </c:pt>
                <c:pt idx="33">
                  <c:v>1253</c:v>
                </c:pt>
                <c:pt idx="34">
                  <c:v>1438</c:v>
                </c:pt>
                <c:pt idx="35">
                  <c:v>1496</c:v>
                </c:pt>
                <c:pt idx="36">
                  <c:v>1504</c:v>
                </c:pt>
                <c:pt idx="37">
                  <c:v>1480</c:v>
                </c:pt>
                <c:pt idx="38">
                  <c:v>1521</c:v>
                </c:pt>
                <c:pt idx="39">
                  <c:v>1618</c:v>
                </c:pt>
                <c:pt idx="40">
                  <c:v>1597</c:v>
                </c:pt>
                <c:pt idx="41">
                  <c:v>1583</c:v>
                </c:pt>
                <c:pt idx="42">
                  <c:v>1622</c:v>
                </c:pt>
                <c:pt idx="43">
                  <c:v>1649</c:v>
                </c:pt>
                <c:pt idx="44">
                  <c:v>1665</c:v>
                </c:pt>
                <c:pt idx="45">
                  <c:v>1682</c:v>
                </c:pt>
                <c:pt idx="46">
                  <c:v>1526</c:v>
                </c:pt>
                <c:pt idx="47">
                  <c:v>1115</c:v>
                </c:pt>
                <c:pt idx="48">
                  <c:v>935</c:v>
                </c:pt>
                <c:pt idx="49">
                  <c:v>1537</c:v>
                </c:pt>
                <c:pt idx="50">
                  <c:v>1606</c:v>
                </c:pt>
                <c:pt idx="51">
                  <c:v>1683</c:v>
                </c:pt>
                <c:pt idx="52">
                  <c:v>1413</c:v>
                </c:pt>
                <c:pt idx="53">
                  <c:v>1359</c:v>
                </c:pt>
                <c:pt idx="54">
                  <c:v>1471</c:v>
                </c:pt>
                <c:pt idx="55">
                  <c:v>1546</c:v>
                </c:pt>
                <c:pt idx="56">
                  <c:v>1624</c:v>
                </c:pt>
                <c:pt idx="57">
                  <c:v>1704</c:v>
                </c:pt>
                <c:pt idx="58">
                  <c:v>1411</c:v>
                </c:pt>
                <c:pt idx="59">
                  <c:v>1440</c:v>
                </c:pt>
                <c:pt idx="60">
                  <c:v>1487</c:v>
                </c:pt>
                <c:pt idx="61">
                  <c:v>1552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06-46E3-8231-6F8289B8A5A9}"/>
            </c:ext>
          </c:extLst>
        </c:ser>
        <c:ser>
          <c:idx val="2"/>
          <c:order val="2"/>
          <c:tx>
            <c:strRef>
              <c:f>'1500'!$M$1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'1500'!$M$2:$M$64</c:f>
              <c:numCache>
                <c:formatCode>General</c:formatCode>
                <c:ptCount val="63"/>
                <c:pt idx="1">
                  <c:v>378</c:v>
                </c:pt>
                <c:pt idx="2">
                  <c:v>453.59999999999997</c:v>
                </c:pt>
                <c:pt idx="3">
                  <c:v>453.59999999999997</c:v>
                </c:pt>
                <c:pt idx="4">
                  <c:v>453.59999999999997</c:v>
                </c:pt>
                <c:pt idx="5">
                  <c:v>378</c:v>
                </c:pt>
                <c:pt idx="6">
                  <c:v>378</c:v>
                </c:pt>
                <c:pt idx="7">
                  <c:v>378</c:v>
                </c:pt>
                <c:pt idx="8">
                  <c:v>302.39999999999998</c:v>
                </c:pt>
                <c:pt idx="9">
                  <c:v>378</c:v>
                </c:pt>
                <c:pt idx="10">
                  <c:v>378</c:v>
                </c:pt>
                <c:pt idx="11">
                  <c:v>378</c:v>
                </c:pt>
                <c:pt idx="12">
                  <c:v>378</c:v>
                </c:pt>
                <c:pt idx="13">
                  <c:v>831.6</c:v>
                </c:pt>
                <c:pt idx="14">
                  <c:v>907.19999999999993</c:v>
                </c:pt>
                <c:pt idx="15">
                  <c:v>756</c:v>
                </c:pt>
                <c:pt idx="16">
                  <c:v>756</c:v>
                </c:pt>
                <c:pt idx="17">
                  <c:v>680.4</c:v>
                </c:pt>
                <c:pt idx="18">
                  <c:v>680.4</c:v>
                </c:pt>
                <c:pt idx="19">
                  <c:v>756</c:v>
                </c:pt>
                <c:pt idx="20">
                  <c:v>756</c:v>
                </c:pt>
                <c:pt idx="21">
                  <c:v>756</c:v>
                </c:pt>
                <c:pt idx="22">
                  <c:v>756</c:v>
                </c:pt>
                <c:pt idx="23">
                  <c:v>831.6</c:v>
                </c:pt>
                <c:pt idx="24">
                  <c:v>831.6</c:v>
                </c:pt>
                <c:pt idx="25">
                  <c:v>831.6</c:v>
                </c:pt>
                <c:pt idx="26">
                  <c:v>831.6</c:v>
                </c:pt>
                <c:pt idx="27">
                  <c:v>831.6</c:v>
                </c:pt>
                <c:pt idx="28">
                  <c:v>831.6</c:v>
                </c:pt>
                <c:pt idx="29">
                  <c:v>831.6</c:v>
                </c:pt>
                <c:pt idx="30">
                  <c:v>831.6</c:v>
                </c:pt>
                <c:pt idx="31">
                  <c:v>831.6</c:v>
                </c:pt>
                <c:pt idx="32">
                  <c:v>831.6</c:v>
                </c:pt>
                <c:pt idx="33">
                  <c:v>756</c:v>
                </c:pt>
                <c:pt idx="34">
                  <c:v>831.6</c:v>
                </c:pt>
                <c:pt idx="35">
                  <c:v>907.19999999999993</c:v>
                </c:pt>
                <c:pt idx="36">
                  <c:v>907.19999999999993</c:v>
                </c:pt>
                <c:pt idx="37">
                  <c:v>831.6</c:v>
                </c:pt>
                <c:pt idx="38">
                  <c:v>831.6</c:v>
                </c:pt>
                <c:pt idx="39">
                  <c:v>831.6</c:v>
                </c:pt>
                <c:pt idx="40">
                  <c:v>756</c:v>
                </c:pt>
                <c:pt idx="41">
                  <c:v>756</c:v>
                </c:pt>
                <c:pt idx="42">
                  <c:v>756</c:v>
                </c:pt>
                <c:pt idx="43">
                  <c:v>831.6</c:v>
                </c:pt>
                <c:pt idx="44">
                  <c:v>831.6</c:v>
                </c:pt>
                <c:pt idx="45">
                  <c:v>831.6</c:v>
                </c:pt>
                <c:pt idx="46">
                  <c:v>756</c:v>
                </c:pt>
                <c:pt idx="47">
                  <c:v>680.4</c:v>
                </c:pt>
                <c:pt idx="48">
                  <c:v>680.4</c:v>
                </c:pt>
                <c:pt idx="49">
                  <c:v>756</c:v>
                </c:pt>
                <c:pt idx="50">
                  <c:v>831.6</c:v>
                </c:pt>
                <c:pt idx="51">
                  <c:v>831.6</c:v>
                </c:pt>
                <c:pt idx="52">
                  <c:v>680.4</c:v>
                </c:pt>
                <c:pt idx="53">
                  <c:v>680.4</c:v>
                </c:pt>
                <c:pt idx="54">
                  <c:v>680.4</c:v>
                </c:pt>
                <c:pt idx="55">
                  <c:v>756</c:v>
                </c:pt>
                <c:pt idx="56">
                  <c:v>756</c:v>
                </c:pt>
                <c:pt idx="57">
                  <c:v>831.6</c:v>
                </c:pt>
                <c:pt idx="58">
                  <c:v>831.6</c:v>
                </c:pt>
                <c:pt idx="59">
                  <c:v>680.4</c:v>
                </c:pt>
                <c:pt idx="60">
                  <c:v>756</c:v>
                </c:pt>
                <c:pt idx="61">
                  <c:v>756</c:v>
                </c:pt>
                <c:pt idx="62">
                  <c:v>-1738.7999999999997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06-46E3-8231-6F8289B8A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3190303"/>
        <c:axId val="993191551"/>
      </c:lineChart>
      <c:catAx>
        <c:axId val="993190303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191551"/>
        <c:crosses val="autoZero"/>
        <c:auto val="1"/>
        <c:lblAlgn val="ctr"/>
        <c:lblOffset val="100"/>
        <c:noMultiLvlLbl val="0"/>
      </c:catAx>
      <c:valAx>
        <c:axId val="993191551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190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'1500'!$B$1</c:f>
              <c:strCache>
                <c:ptCount val="1"/>
                <c:pt idx="0">
                  <c:v>B2S1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'1500'!$B$2:$B$64</c:f>
              <c:numCache>
                <c:formatCode>General</c:formatCode>
                <c:ptCount val="63"/>
                <c:pt idx="1">
                  <c:v>0.56999999999999995</c:v>
                </c:pt>
                <c:pt idx="2">
                  <c:v>0.28399999999999997</c:v>
                </c:pt>
                <c:pt idx="3">
                  <c:v>0.39200000000000002</c:v>
                </c:pt>
                <c:pt idx="4">
                  <c:v>0.53200000000000003</c:v>
                </c:pt>
                <c:pt idx="5">
                  <c:v>0.16300000000000001</c:v>
                </c:pt>
                <c:pt idx="6">
                  <c:v>0.73399999999999999</c:v>
                </c:pt>
                <c:pt idx="7">
                  <c:v>0.66900000000000004</c:v>
                </c:pt>
                <c:pt idx="8">
                  <c:v>0.08</c:v>
                </c:pt>
                <c:pt idx="9">
                  <c:v>0.73699999999999999</c:v>
                </c:pt>
                <c:pt idx="10">
                  <c:v>0.748</c:v>
                </c:pt>
                <c:pt idx="11">
                  <c:v>0.111</c:v>
                </c:pt>
                <c:pt idx="12">
                  <c:v>0.77</c:v>
                </c:pt>
                <c:pt idx="13">
                  <c:v>0.11799999999999999</c:v>
                </c:pt>
                <c:pt idx="14">
                  <c:v>0.70799999999999996</c:v>
                </c:pt>
                <c:pt idx="15">
                  <c:v>0.16900000000000001</c:v>
                </c:pt>
                <c:pt idx="16">
                  <c:v>0.61799999999999999</c:v>
                </c:pt>
                <c:pt idx="17">
                  <c:v>0.81599999999999995</c:v>
                </c:pt>
                <c:pt idx="18">
                  <c:v>0.60099999999999998</c:v>
                </c:pt>
                <c:pt idx="19">
                  <c:v>0.51200000000000001</c:v>
                </c:pt>
                <c:pt idx="20">
                  <c:v>0.68100000000000005</c:v>
                </c:pt>
                <c:pt idx="21">
                  <c:v>0.70499999999999996</c:v>
                </c:pt>
                <c:pt idx="22">
                  <c:v>0.70399999999999996</c:v>
                </c:pt>
                <c:pt idx="23">
                  <c:v>0.193</c:v>
                </c:pt>
                <c:pt idx="24">
                  <c:v>0.217</c:v>
                </c:pt>
                <c:pt idx="25">
                  <c:v>0.4</c:v>
                </c:pt>
                <c:pt idx="26">
                  <c:v>0.61799999999999999</c:v>
                </c:pt>
                <c:pt idx="27">
                  <c:v>0.61899999999999999</c:v>
                </c:pt>
                <c:pt idx="28">
                  <c:v>0.35199999999999998</c:v>
                </c:pt>
                <c:pt idx="29">
                  <c:v>0.48</c:v>
                </c:pt>
                <c:pt idx="30">
                  <c:v>0.76400000000000001</c:v>
                </c:pt>
                <c:pt idx="31">
                  <c:v>0.82</c:v>
                </c:pt>
                <c:pt idx="32">
                  <c:v>0.76300000000000001</c:v>
                </c:pt>
                <c:pt idx="33">
                  <c:v>0.45400000000000001</c:v>
                </c:pt>
                <c:pt idx="34">
                  <c:v>7.0999999999999994E-2</c:v>
                </c:pt>
                <c:pt idx="35">
                  <c:v>9.9000000000000005E-2</c:v>
                </c:pt>
                <c:pt idx="36">
                  <c:v>0.25</c:v>
                </c:pt>
                <c:pt idx="37">
                  <c:v>0.71</c:v>
                </c:pt>
                <c:pt idx="38">
                  <c:v>0.77100000000000002</c:v>
                </c:pt>
                <c:pt idx="39">
                  <c:v>0.40899999999999997</c:v>
                </c:pt>
                <c:pt idx="40">
                  <c:v>0.107</c:v>
                </c:pt>
                <c:pt idx="41">
                  <c:v>0.1</c:v>
                </c:pt>
                <c:pt idx="42">
                  <c:v>0.13300000000000001</c:v>
                </c:pt>
                <c:pt idx="43">
                  <c:v>0.21299999999999999</c:v>
                </c:pt>
                <c:pt idx="44">
                  <c:v>0.72499999999999998</c:v>
                </c:pt>
                <c:pt idx="45">
                  <c:v>0.72099999999999997</c:v>
                </c:pt>
                <c:pt idx="46">
                  <c:v>0.65700000000000003</c:v>
                </c:pt>
                <c:pt idx="47">
                  <c:v>0.76400000000000001</c:v>
                </c:pt>
                <c:pt idx="48">
                  <c:v>0.72599999999999998</c:v>
                </c:pt>
                <c:pt idx="49">
                  <c:v>0.442</c:v>
                </c:pt>
                <c:pt idx="50">
                  <c:v>0.109</c:v>
                </c:pt>
                <c:pt idx="51">
                  <c:v>0.108</c:v>
                </c:pt>
                <c:pt idx="52">
                  <c:v>0.189</c:v>
                </c:pt>
                <c:pt idx="53">
                  <c:v>0.77900000000000003</c:v>
                </c:pt>
                <c:pt idx="54">
                  <c:v>0.24299999999999999</c:v>
                </c:pt>
                <c:pt idx="55">
                  <c:v>0.13200000000000001</c:v>
                </c:pt>
                <c:pt idx="56">
                  <c:v>0.42399999999999999</c:v>
                </c:pt>
                <c:pt idx="57">
                  <c:v>0.68300000000000005</c:v>
                </c:pt>
                <c:pt idx="58">
                  <c:v>0.745</c:v>
                </c:pt>
                <c:pt idx="59">
                  <c:v>0.72699999999999998</c:v>
                </c:pt>
                <c:pt idx="60">
                  <c:v>0.438</c:v>
                </c:pt>
                <c:pt idx="61">
                  <c:v>0.61899999999999999</c:v>
                </c:pt>
                <c:pt idx="62">
                  <c:v>0.71499999999999997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3A-4511-8562-2549B206BB62}"/>
            </c:ext>
          </c:extLst>
        </c:ser>
        <c:ser>
          <c:idx val="1"/>
          <c:order val="1"/>
          <c:tx>
            <c:strRef>
              <c:f>'1500'!$E$1</c:f>
              <c:strCache>
                <c:ptCount val="1"/>
                <c:pt idx="0">
                  <c:v>B1S1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'1500'!$E$2:$E$64</c:f>
              <c:numCache>
                <c:formatCode>General</c:formatCode>
                <c:ptCount val="63"/>
                <c:pt idx="1">
                  <c:v>0.44600000000000001</c:v>
                </c:pt>
                <c:pt idx="2">
                  <c:v>0.30199999999999999</c:v>
                </c:pt>
                <c:pt idx="3">
                  <c:v>0.51800000000000002</c:v>
                </c:pt>
                <c:pt idx="4">
                  <c:v>0.114</c:v>
                </c:pt>
                <c:pt idx="5">
                  <c:v>0.56399999999999995</c:v>
                </c:pt>
                <c:pt idx="6">
                  <c:v>0.71</c:v>
                </c:pt>
                <c:pt idx="7">
                  <c:v>0.33</c:v>
                </c:pt>
                <c:pt idx="8">
                  <c:v>0.51700000000000002</c:v>
                </c:pt>
                <c:pt idx="9">
                  <c:v>0.79400000000000004</c:v>
                </c:pt>
                <c:pt idx="10">
                  <c:v>0.375</c:v>
                </c:pt>
                <c:pt idx="11">
                  <c:v>0.23799999999999999</c:v>
                </c:pt>
                <c:pt idx="12">
                  <c:v>0.159</c:v>
                </c:pt>
                <c:pt idx="13">
                  <c:v>0.105</c:v>
                </c:pt>
                <c:pt idx="14">
                  <c:v>0.50800000000000001</c:v>
                </c:pt>
                <c:pt idx="15">
                  <c:v>0.377</c:v>
                </c:pt>
                <c:pt idx="16">
                  <c:v>0.40300000000000002</c:v>
                </c:pt>
                <c:pt idx="17">
                  <c:v>0.71899999999999997</c:v>
                </c:pt>
                <c:pt idx="18">
                  <c:v>0.55600000000000005</c:v>
                </c:pt>
                <c:pt idx="19">
                  <c:v>6.5000000000000002E-2</c:v>
                </c:pt>
                <c:pt idx="20">
                  <c:v>6.7000000000000004E-2</c:v>
                </c:pt>
                <c:pt idx="21">
                  <c:v>0.64800000000000002</c:v>
                </c:pt>
                <c:pt idx="22">
                  <c:v>0.32200000000000001</c:v>
                </c:pt>
                <c:pt idx="23">
                  <c:v>0.115</c:v>
                </c:pt>
                <c:pt idx="24">
                  <c:v>0.378</c:v>
                </c:pt>
                <c:pt idx="25">
                  <c:v>0.69699999999999995</c:v>
                </c:pt>
                <c:pt idx="26">
                  <c:v>0.65400000000000003</c:v>
                </c:pt>
                <c:pt idx="27">
                  <c:v>0.72</c:v>
                </c:pt>
                <c:pt idx="28">
                  <c:v>0.69199999999999995</c:v>
                </c:pt>
                <c:pt idx="29">
                  <c:v>0.22600000000000001</c:v>
                </c:pt>
                <c:pt idx="30">
                  <c:v>0.49399999999999999</c:v>
                </c:pt>
                <c:pt idx="31">
                  <c:v>0.75900000000000001</c:v>
                </c:pt>
                <c:pt idx="32">
                  <c:v>0.78600000000000003</c:v>
                </c:pt>
                <c:pt idx="33">
                  <c:v>0.61499999999999999</c:v>
                </c:pt>
                <c:pt idx="34">
                  <c:v>8.1000000000000003E-2</c:v>
                </c:pt>
                <c:pt idx="35">
                  <c:v>0.11700000000000001</c:v>
                </c:pt>
                <c:pt idx="36">
                  <c:v>0.63700000000000001</c:v>
                </c:pt>
                <c:pt idx="37">
                  <c:v>0.36399999999999999</c:v>
                </c:pt>
                <c:pt idx="38">
                  <c:v>0.4</c:v>
                </c:pt>
                <c:pt idx="39">
                  <c:v>0.53500000000000003</c:v>
                </c:pt>
                <c:pt idx="40">
                  <c:v>0.121</c:v>
                </c:pt>
                <c:pt idx="41">
                  <c:v>0.13600000000000001</c:v>
                </c:pt>
                <c:pt idx="42">
                  <c:v>0.23599999999999999</c:v>
                </c:pt>
                <c:pt idx="43">
                  <c:v>0.53300000000000003</c:v>
                </c:pt>
                <c:pt idx="44">
                  <c:v>0.67800000000000005</c:v>
                </c:pt>
                <c:pt idx="45">
                  <c:v>0.39800000000000002</c:v>
                </c:pt>
                <c:pt idx="46">
                  <c:v>0.13200000000000001</c:v>
                </c:pt>
                <c:pt idx="47">
                  <c:v>0.316</c:v>
                </c:pt>
                <c:pt idx="48">
                  <c:v>0.81699999999999995</c:v>
                </c:pt>
                <c:pt idx="49">
                  <c:v>0.72199999999999998</c:v>
                </c:pt>
                <c:pt idx="50">
                  <c:v>0.1</c:v>
                </c:pt>
                <c:pt idx="51">
                  <c:v>0.309</c:v>
                </c:pt>
                <c:pt idx="52">
                  <c:v>0.71799999999999997</c:v>
                </c:pt>
                <c:pt idx="53">
                  <c:v>0.77800000000000002</c:v>
                </c:pt>
                <c:pt idx="54">
                  <c:v>0.61899999999999999</c:v>
                </c:pt>
                <c:pt idx="55">
                  <c:v>0.57099999999999995</c:v>
                </c:pt>
                <c:pt idx="56">
                  <c:v>0.69599999999999995</c:v>
                </c:pt>
                <c:pt idx="57">
                  <c:v>0.57099999999999995</c:v>
                </c:pt>
                <c:pt idx="58">
                  <c:v>0.25900000000000001</c:v>
                </c:pt>
                <c:pt idx="59">
                  <c:v>0.15</c:v>
                </c:pt>
                <c:pt idx="60">
                  <c:v>0.128</c:v>
                </c:pt>
                <c:pt idx="61">
                  <c:v>0.105</c:v>
                </c:pt>
                <c:pt idx="6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3A-4511-8562-2549B206B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26463"/>
        <c:axId val="1152741023"/>
      </c:lineChart>
      <c:catAx>
        <c:axId val="1152726463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41023"/>
        <c:crosses val="autoZero"/>
        <c:auto val="1"/>
        <c:lblAlgn val="ctr"/>
        <c:lblOffset val="100"/>
        <c:noMultiLvlLbl val="0"/>
      </c:catAx>
      <c:valAx>
        <c:axId val="115274102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 VS RPM</a:t>
            </a:r>
          </a:p>
          <a:p>
            <a:pPr>
              <a:defRPr/>
            </a:pPr>
            <a:r>
              <a:rPr lang="en-US"/>
              <a:t>Full Throttle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'Full Throttle'!$D$1</c:f>
              <c:strCache>
                <c:ptCount val="1"/>
                <c:pt idx="0">
                  <c:v>Fuel Rail Pressure (PSI)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Throttle'!$D$2:$D$30</c:f>
              <c:numCache>
                <c:formatCode>General</c:formatCode>
                <c:ptCount val="29"/>
                <c:pt idx="1">
                  <c:v>560</c:v>
                </c:pt>
                <c:pt idx="2">
                  <c:v>574.5</c:v>
                </c:pt>
                <c:pt idx="3">
                  <c:v>606.79999999999995</c:v>
                </c:pt>
                <c:pt idx="4">
                  <c:v>537.79999999999995</c:v>
                </c:pt>
                <c:pt idx="5">
                  <c:v>556.1</c:v>
                </c:pt>
                <c:pt idx="6">
                  <c:v>637.6</c:v>
                </c:pt>
                <c:pt idx="7">
                  <c:v>645.5</c:v>
                </c:pt>
                <c:pt idx="8">
                  <c:v>720.2</c:v>
                </c:pt>
                <c:pt idx="9">
                  <c:v>1343.2</c:v>
                </c:pt>
                <c:pt idx="10">
                  <c:v>1702.7</c:v>
                </c:pt>
                <c:pt idx="11">
                  <c:v>1718.4</c:v>
                </c:pt>
                <c:pt idx="12">
                  <c:v>1723.9</c:v>
                </c:pt>
                <c:pt idx="13">
                  <c:v>1711.6</c:v>
                </c:pt>
                <c:pt idx="14">
                  <c:v>1733.7</c:v>
                </c:pt>
                <c:pt idx="15">
                  <c:v>1729.7</c:v>
                </c:pt>
                <c:pt idx="16">
                  <c:v>1724.3</c:v>
                </c:pt>
                <c:pt idx="17">
                  <c:v>1588</c:v>
                </c:pt>
                <c:pt idx="18">
                  <c:v>1386.1</c:v>
                </c:pt>
                <c:pt idx="19">
                  <c:v>1490.7</c:v>
                </c:pt>
                <c:pt idx="20">
                  <c:v>1576.5</c:v>
                </c:pt>
                <c:pt idx="21">
                  <c:v>1656.8</c:v>
                </c:pt>
                <c:pt idx="22">
                  <c:v>1728</c:v>
                </c:pt>
                <c:pt idx="23">
                  <c:v>1789.6</c:v>
                </c:pt>
                <c:pt idx="24">
                  <c:v>1843.6</c:v>
                </c:pt>
                <c:pt idx="25">
                  <c:v>1722.1</c:v>
                </c:pt>
                <c:pt idx="26">
                  <c:v>1539.3</c:v>
                </c:pt>
                <c:pt idx="27">
                  <c:v>1696.9</c:v>
                </c:pt>
                <c:pt idx="28">
                  <c:v>1728.8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E7-44B5-9352-0F9172C8081A}"/>
            </c:ext>
          </c:extLst>
        </c:ser>
        <c:ser>
          <c:idx val="1"/>
          <c:order val="1"/>
          <c:tx>
            <c:strRef>
              <c:f>'Full Throttle'!$F$1</c:f>
              <c:strCache>
                <c:ptCount val="1"/>
                <c:pt idx="0">
                  <c:v>Engine 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Throttle'!$F$2:$F$30</c:f>
              <c:numCache>
                <c:formatCode>General</c:formatCode>
                <c:ptCount val="29"/>
                <c:pt idx="1">
                  <c:v>560</c:v>
                </c:pt>
                <c:pt idx="2">
                  <c:v>566</c:v>
                </c:pt>
                <c:pt idx="3">
                  <c:v>580</c:v>
                </c:pt>
                <c:pt idx="4">
                  <c:v>567</c:v>
                </c:pt>
                <c:pt idx="5">
                  <c:v>577</c:v>
                </c:pt>
                <c:pt idx="6">
                  <c:v>571</c:v>
                </c:pt>
                <c:pt idx="7">
                  <c:v>559</c:v>
                </c:pt>
                <c:pt idx="8">
                  <c:v>1306</c:v>
                </c:pt>
                <c:pt idx="9">
                  <c:v>2942</c:v>
                </c:pt>
                <c:pt idx="10">
                  <c:v>4827</c:v>
                </c:pt>
                <c:pt idx="11">
                  <c:v>6545</c:v>
                </c:pt>
                <c:pt idx="12">
                  <c:v>5185</c:v>
                </c:pt>
                <c:pt idx="13">
                  <c:v>5914</c:v>
                </c:pt>
                <c:pt idx="14">
                  <c:v>6670</c:v>
                </c:pt>
                <c:pt idx="15">
                  <c:v>6014</c:v>
                </c:pt>
                <c:pt idx="16">
                  <c:v>5250</c:v>
                </c:pt>
                <c:pt idx="17">
                  <c:v>5279</c:v>
                </c:pt>
                <c:pt idx="18">
                  <c:v>3697</c:v>
                </c:pt>
                <c:pt idx="19">
                  <c:v>2329</c:v>
                </c:pt>
                <c:pt idx="20">
                  <c:v>2074</c:v>
                </c:pt>
                <c:pt idx="21">
                  <c:v>2026</c:v>
                </c:pt>
                <c:pt idx="22">
                  <c:v>1946</c:v>
                </c:pt>
                <c:pt idx="23">
                  <c:v>1887</c:v>
                </c:pt>
                <c:pt idx="24">
                  <c:v>1850</c:v>
                </c:pt>
                <c:pt idx="25">
                  <c:v>1832</c:v>
                </c:pt>
                <c:pt idx="26">
                  <c:v>1906</c:v>
                </c:pt>
                <c:pt idx="27">
                  <c:v>1955</c:v>
                </c:pt>
                <c:pt idx="28">
                  <c:v>1957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E7-44B5-9352-0F9172C80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4658175"/>
        <c:axId val="994659423"/>
      </c:lineChart>
      <c:catAx>
        <c:axId val="99465817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659423"/>
        <c:crosses val="autoZero"/>
        <c:auto val="1"/>
        <c:lblAlgn val="ctr"/>
        <c:lblOffset val="100"/>
        <c:noMultiLvlLbl val="0"/>
      </c:catAx>
      <c:valAx>
        <c:axId val="99465942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658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 RPM VS MAF</a:t>
            </a:r>
          </a:p>
          <a:p>
            <a:pPr>
              <a:defRPr/>
            </a:pPr>
            <a:r>
              <a:rPr lang="en-US" baseline="0"/>
              <a:t>Full Throttle (MAF Not to Scale)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'Full Throttle'!$D$1</c:f>
              <c:strCache>
                <c:ptCount val="1"/>
                <c:pt idx="0">
                  <c:v>Fuel Rail Pressure (PSI)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Throttle'!$D$2:$D$30</c:f>
              <c:numCache>
                <c:formatCode>General</c:formatCode>
                <c:ptCount val="29"/>
                <c:pt idx="1">
                  <c:v>560</c:v>
                </c:pt>
                <c:pt idx="2">
                  <c:v>574.5</c:v>
                </c:pt>
                <c:pt idx="3">
                  <c:v>606.79999999999995</c:v>
                </c:pt>
                <c:pt idx="4">
                  <c:v>537.79999999999995</c:v>
                </c:pt>
                <c:pt idx="5">
                  <c:v>556.1</c:v>
                </c:pt>
                <c:pt idx="6">
                  <c:v>637.6</c:v>
                </c:pt>
                <c:pt idx="7">
                  <c:v>645.5</c:v>
                </c:pt>
                <c:pt idx="8">
                  <c:v>720.2</c:v>
                </c:pt>
                <c:pt idx="9">
                  <c:v>1343.2</c:v>
                </c:pt>
                <c:pt idx="10">
                  <c:v>1702.7</c:v>
                </c:pt>
                <c:pt idx="11">
                  <c:v>1718.4</c:v>
                </c:pt>
                <c:pt idx="12">
                  <c:v>1723.9</c:v>
                </c:pt>
                <c:pt idx="13">
                  <c:v>1711.6</c:v>
                </c:pt>
                <c:pt idx="14">
                  <c:v>1733.7</c:v>
                </c:pt>
                <c:pt idx="15">
                  <c:v>1729.7</c:v>
                </c:pt>
                <c:pt idx="16">
                  <c:v>1724.3</c:v>
                </c:pt>
                <c:pt idx="17">
                  <c:v>1588</c:v>
                </c:pt>
                <c:pt idx="18">
                  <c:v>1386.1</c:v>
                </c:pt>
                <c:pt idx="19">
                  <c:v>1490.7</c:v>
                </c:pt>
                <c:pt idx="20">
                  <c:v>1576.5</c:v>
                </c:pt>
                <c:pt idx="21">
                  <c:v>1656.8</c:v>
                </c:pt>
                <c:pt idx="22">
                  <c:v>1728</c:v>
                </c:pt>
                <c:pt idx="23">
                  <c:v>1789.6</c:v>
                </c:pt>
                <c:pt idx="24">
                  <c:v>1843.6</c:v>
                </c:pt>
                <c:pt idx="25">
                  <c:v>1722.1</c:v>
                </c:pt>
                <c:pt idx="26">
                  <c:v>1539.3</c:v>
                </c:pt>
                <c:pt idx="27">
                  <c:v>1696.9</c:v>
                </c:pt>
                <c:pt idx="28">
                  <c:v>1728.8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AC-4669-9652-41342B865E12}"/>
            </c:ext>
          </c:extLst>
        </c:ser>
        <c:ser>
          <c:idx val="1"/>
          <c:order val="1"/>
          <c:tx>
            <c:strRef>
              <c:f>'Full Throttle'!$F$1</c:f>
              <c:strCache>
                <c:ptCount val="1"/>
                <c:pt idx="0">
                  <c:v>Engine 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Throttle'!$F$2:$F$30</c:f>
              <c:numCache>
                <c:formatCode>General</c:formatCode>
                <c:ptCount val="29"/>
                <c:pt idx="1">
                  <c:v>560</c:v>
                </c:pt>
                <c:pt idx="2">
                  <c:v>566</c:v>
                </c:pt>
                <c:pt idx="3">
                  <c:v>580</c:v>
                </c:pt>
                <c:pt idx="4">
                  <c:v>567</c:v>
                </c:pt>
                <c:pt idx="5">
                  <c:v>577</c:v>
                </c:pt>
                <c:pt idx="6">
                  <c:v>571</c:v>
                </c:pt>
                <c:pt idx="7">
                  <c:v>559</c:v>
                </c:pt>
                <c:pt idx="8">
                  <c:v>1306</c:v>
                </c:pt>
                <c:pt idx="9">
                  <c:v>2942</c:v>
                </c:pt>
                <c:pt idx="10">
                  <c:v>4827</c:v>
                </c:pt>
                <c:pt idx="11">
                  <c:v>6545</c:v>
                </c:pt>
                <c:pt idx="12">
                  <c:v>5185</c:v>
                </c:pt>
                <c:pt idx="13">
                  <c:v>5914</c:v>
                </c:pt>
                <c:pt idx="14">
                  <c:v>6670</c:v>
                </c:pt>
                <c:pt idx="15">
                  <c:v>6014</c:v>
                </c:pt>
                <c:pt idx="16">
                  <c:v>5250</c:v>
                </c:pt>
                <c:pt idx="17">
                  <c:v>5279</c:v>
                </c:pt>
                <c:pt idx="18">
                  <c:v>3697</c:v>
                </c:pt>
                <c:pt idx="19">
                  <c:v>2329</c:v>
                </c:pt>
                <c:pt idx="20">
                  <c:v>2074</c:v>
                </c:pt>
                <c:pt idx="21">
                  <c:v>2026</c:v>
                </c:pt>
                <c:pt idx="22">
                  <c:v>1946</c:v>
                </c:pt>
                <c:pt idx="23">
                  <c:v>1887</c:v>
                </c:pt>
                <c:pt idx="24">
                  <c:v>1850</c:v>
                </c:pt>
                <c:pt idx="25">
                  <c:v>1832</c:v>
                </c:pt>
                <c:pt idx="26">
                  <c:v>1906</c:v>
                </c:pt>
                <c:pt idx="27">
                  <c:v>1955</c:v>
                </c:pt>
                <c:pt idx="28">
                  <c:v>1957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AC-4669-9652-41342B865E12}"/>
            </c:ext>
          </c:extLst>
        </c:ser>
        <c:ser>
          <c:idx val="2"/>
          <c:order val="2"/>
          <c:tx>
            <c:strRef>
              <c:f>'Full Throttle'!$L$1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Throttle'!$L$2:$L$30</c:f>
              <c:numCache>
                <c:formatCode>General</c:formatCode>
                <c:ptCount val="29"/>
                <c:pt idx="1">
                  <c:v>37.799999999999997</c:v>
                </c:pt>
                <c:pt idx="2">
                  <c:v>45.36</c:v>
                </c:pt>
                <c:pt idx="3">
                  <c:v>45.36</c:v>
                </c:pt>
                <c:pt idx="4">
                  <c:v>45.36</c:v>
                </c:pt>
                <c:pt idx="5">
                  <c:v>45.36</c:v>
                </c:pt>
                <c:pt idx="6">
                  <c:v>45.36</c:v>
                </c:pt>
                <c:pt idx="7">
                  <c:v>45.36</c:v>
                </c:pt>
                <c:pt idx="8">
                  <c:v>302.39999999999998</c:v>
                </c:pt>
                <c:pt idx="9">
                  <c:v>982.8</c:v>
                </c:pt>
                <c:pt idx="10">
                  <c:v>1806.8399999999997</c:v>
                </c:pt>
                <c:pt idx="11">
                  <c:v>2109.2399999999998</c:v>
                </c:pt>
                <c:pt idx="12">
                  <c:v>1890</c:v>
                </c:pt>
                <c:pt idx="13">
                  <c:v>2162.16</c:v>
                </c:pt>
                <c:pt idx="14">
                  <c:v>2373.8399999999997</c:v>
                </c:pt>
                <c:pt idx="15">
                  <c:v>1965.6</c:v>
                </c:pt>
                <c:pt idx="16">
                  <c:v>1935.3600000000001</c:v>
                </c:pt>
                <c:pt idx="17">
                  <c:v>1118.8800000000001</c:v>
                </c:pt>
                <c:pt idx="18">
                  <c:v>166.32000000000002</c:v>
                </c:pt>
                <c:pt idx="19">
                  <c:v>105.84</c:v>
                </c:pt>
                <c:pt idx="20">
                  <c:v>105.84</c:v>
                </c:pt>
                <c:pt idx="21">
                  <c:v>98.28</c:v>
                </c:pt>
                <c:pt idx="22">
                  <c:v>90.72</c:v>
                </c:pt>
                <c:pt idx="23">
                  <c:v>90.72</c:v>
                </c:pt>
                <c:pt idx="24">
                  <c:v>90.72</c:v>
                </c:pt>
                <c:pt idx="25">
                  <c:v>105.84</c:v>
                </c:pt>
                <c:pt idx="26">
                  <c:v>166.32000000000002</c:v>
                </c:pt>
                <c:pt idx="27">
                  <c:v>264.59999999999997</c:v>
                </c:pt>
                <c:pt idx="28">
                  <c:v>355.31999999999994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AC-4669-9652-41342B865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9579711"/>
        <c:axId val="989586367"/>
      </c:lineChart>
      <c:catAx>
        <c:axId val="98957971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586367"/>
        <c:crosses val="autoZero"/>
        <c:auto val="1"/>
        <c:lblAlgn val="ctr"/>
        <c:lblOffset val="100"/>
        <c:noMultiLvlLbl val="0"/>
      </c:catAx>
      <c:valAx>
        <c:axId val="98958636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57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02's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'Full Throttle'!$B$1</c:f>
              <c:strCache>
                <c:ptCount val="1"/>
                <c:pt idx="0">
                  <c:v>B2S1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Throttle'!$B$2:$B$30</c:f>
              <c:numCache>
                <c:formatCode>General</c:formatCode>
                <c:ptCount val="29"/>
                <c:pt idx="1">
                  <c:v>0.16300000000000001</c:v>
                </c:pt>
                <c:pt idx="2">
                  <c:v>0.51100000000000001</c:v>
                </c:pt>
                <c:pt idx="3">
                  <c:v>0.38100000000000001</c:v>
                </c:pt>
                <c:pt idx="4">
                  <c:v>8.8999999999999996E-2</c:v>
                </c:pt>
                <c:pt idx="5">
                  <c:v>0.32400000000000001</c:v>
                </c:pt>
                <c:pt idx="6">
                  <c:v>0.69299999999999995</c:v>
                </c:pt>
                <c:pt idx="7">
                  <c:v>0.67200000000000004</c:v>
                </c:pt>
                <c:pt idx="8">
                  <c:v>0.6</c:v>
                </c:pt>
                <c:pt idx="9">
                  <c:v>0.82899999999999996</c:v>
                </c:pt>
                <c:pt idx="10">
                  <c:v>0.86599999999999999</c:v>
                </c:pt>
                <c:pt idx="11">
                  <c:v>0.875</c:v>
                </c:pt>
                <c:pt idx="12">
                  <c:v>0.878</c:v>
                </c:pt>
                <c:pt idx="13">
                  <c:v>0.876</c:v>
                </c:pt>
                <c:pt idx="14">
                  <c:v>0.88900000000000001</c:v>
                </c:pt>
                <c:pt idx="15">
                  <c:v>0.88500000000000001</c:v>
                </c:pt>
                <c:pt idx="16">
                  <c:v>0.89700000000000002</c:v>
                </c:pt>
                <c:pt idx="17">
                  <c:v>0.39200000000000002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0.47599999999999998</c:v>
                </c:pt>
                <c:pt idx="26">
                  <c:v>0.84499999999999997</c:v>
                </c:pt>
                <c:pt idx="27">
                  <c:v>0.51900000000000002</c:v>
                </c:pt>
                <c:pt idx="28">
                  <c:v>0.14499999999999999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B3-434C-B433-E9F96C892C16}"/>
            </c:ext>
          </c:extLst>
        </c:ser>
        <c:ser>
          <c:idx val="1"/>
          <c:order val="1"/>
          <c:tx>
            <c:strRef>
              <c:f>'Full Throttle'!$E$1</c:f>
              <c:strCache>
                <c:ptCount val="1"/>
                <c:pt idx="0">
                  <c:v>B1S1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'Full Throttle'!$E$2:$E$30</c:f>
              <c:numCache>
                <c:formatCode>General</c:formatCode>
                <c:ptCount val="29"/>
                <c:pt idx="1">
                  <c:v>0.32500000000000001</c:v>
                </c:pt>
                <c:pt idx="2">
                  <c:v>0.253</c:v>
                </c:pt>
                <c:pt idx="3">
                  <c:v>0.14399999999999999</c:v>
                </c:pt>
                <c:pt idx="4">
                  <c:v>9.2999999999999999E-2</c:v>
                </c:pt>
                <c:pt idx="5">
                  <c:v>0.17799999999999999</c:v>
                </c:pt>
                <c:pt idx="6">
                  <c:v>0.66700000000000004</c:v>
                </c:pt>
                <c:pt idx="7">
                  <c:v>0.112</c:v>
                </c:pt>
                <c:pt idx="8">
                  <c:v>0.56299999999999994</c:v>
                </c:pt>
                <c:pt idx="9">
                  <c:v>0.84499999999999997</c:v>
                </c:pt>
                <c:pt idx="10">
                  <c:v>0.85199999999999998</c:v>
                </c:pt>
                <c:pt idx="11">
                  <c:v>0.86399999999999999</c:v>
                </c:pt>
                <c:pt idx="12">
                  <c:v>0.86</c:v>
                </c:pt>
                <c:pt idx="13">
                  <c:v>0.85199999999999998</c:v>
                </c:pt>
                <c:pt idx="14">
                  <c:v>0.874</c:v>
                </c:pt>
                <c:pt idx="15">
                  <c:v>0.877</c:v>
                </c:pt>
                <c:pt idx="16">
                  <c:v>0.88400000000000001</c:v>
                </c:pt>
                <c:pt idx="17">
                  <c:v>0.66900000000000004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0.214</c:v>
                </c:pt>
                <c:pt idx="26">
                  <c:v>0.83199999999999996</c:v>
                </c:pt>
                <c:pt idx="27">
                  <c:v>0.71699999999999997</c:v>
                </c:pt>
                <c:pt idx="28">
                  <c:v>0.14499999999999999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B3-434C-B433-E9F96C892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9574719"/>
        <c:axId val="989575135"/>
      </c:lineChart>
      <c:catAx>
        <c:axId val="98957471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575135"/>
        <c:crosses val="autoZero"/>
        <c:auto val="1"/>
        <c:lblAlgn val="ctr"/>
        <c:lblOffset val="100"/>
        <c:noMultiLvlLbl val="0"/>
      </c:catAx>
      <c:valAx>
        <c:axId val="98957513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574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 VS RPM</a:t>
            </a:r>
          </a:p>
          <a:p>
            <a:pPr>
              <a:defRPr/>
            </a:pPr>
            <a:r>
              <a:rPr lang="en-US"/>
              <a:t>IDLE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Idle!$D$1</c:f>
              <c:strCache>
                <c:ptCount val="1"/>
                <c:pt idx="0">
                  <c:v>Fuel Rail Pressure (PSI)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Idle!$D$2:$D$58</c:f>
              <c:numCache>
                <c:formatCode>General</c:formatCode>
                <c:ptCount val="57"/>
                <c:pt idx="1">
                  <c:v>601.20000000000005</c:v>
                </c:pt>
                <c:pt idx="2">
                  <c:v>618.9</c:v>
                </c:pt>
                <c:pt idx="3">
                  <c:v>623.20000000000005</c:v>
                </c:pt>
                <c:pt idx="4">
                  <c:v>600.9</c:v>
                </c:pt>
                <c:pt idx="5">
                  <c:v>589.6</c:v>
                </c:pt>
                <c:pt idx="6">
                  <c:v>535.29999999999995</c:v>
                </c:pt>
                <c:pt idx="7">
                  <c:v>588.5</c:v>
                </c:pt>
                <c:pt idx="8">
                  <c:v>603.4</c:v>
                </c:pt>
                <c:pt idx="9">
                  <c:v>569.5</c:v>
                </c:pt>
                <c:pt idx="10">
                  <c:v>544.1</c:v>
                </c:pt>
                <c:pt idx="11">
                  <c:v>533.1</c:v>
                </c:pt>
                <c:pt idx="12">
                  <c:v>541.4</c:v>
                </c:pt>
                <c:pt idx="13">
                  <c:v>563.6</c:v>
                </c:pt>
                <c:pt idx="14">
                  <c:v>592</c:v>
                </c:pt>
                <c:pt idx="15">
                  <c:v>615</c:v>
                </c:pt>
                <c:pt idx="16">
                  <c:v>539.5</c:v>
                </c:pt>
                <c:pt idx="17">
                  <c:v>565.79999999999995</c:v>
                </c:pt>
                <c:pt idx="18">
                  <c:v>595</c:v>
                </c:pt>
                <c:pt idx="19">
                  <c:v>587.1</c:v>
                </c:pt>
                <c:pt idx="20">
                  <c:v>599.29999999999995</c:v>
                </c:pt>
                <c:pt idx="21">
                  <c:v>620.70000000000005</c:v>
                </c:pt>
                <c:pt idx="22">
                  <c:v>606.29999999999995</c:v>
                </c:pt>
                <c:pt idx="23">
                  <c:v>589.20000000000005</c:v>
                </c:pt>
                <c:pt idx="24">
                  <c:v>554.29999999999995</c:v>
                </c:pt>
                <c:pt idx="25">
                  <c:v>583.20000000000005</c:v>
                </c:pt>
                <c:pt idx="26">
                  <c:v>607.9</c:v>
                </c:pt>
                <c:pt idx="27">
                  <c:v>619</c:v>
                </c:pt>
                <c:pt idx="28">
                  <c:v>616.1</c:v>
                </c:pt>
                <c:pt idx="29">
                  <c:v>591.6</c:v>
                </c:pt>
                <c:pt idx="30">
                  <c:v>553.29999999999995</c:v>
                </c:pt>
                <c:pt idx="31">
                  <c:v>607.70000000000005</c:v>
                </c:pt>
                <c:pt idx="32">
                  <c:v>591.79999999999995</c:v>
                </c:pt>
                <c:pt idx="33">
                  <c:v>574.20000000000005</c:v>
                </c:pt>
                <c:pt idx="34">
                  <c:v>558.4</c:v>
                </c:pt>
                <c:pt idx="35">
                  <c:v>537.4</c:v>
                </c:pt>
                <c:pt idx="36">
                  <c:v>557.4</c:v>
                </c:pt>
                <c:pt idx="37">
                  <c:v>586</c:v>
                </c:pt>
                <c:pt idx="38">
                  <c:v>602.1</c:v>
                </c:pt>
                <c:pt idx="39">
                  <c:v>622</c:v>
                </c:pt>
                <c:pt idx="40">
                  <c:v>566.9</c:v>
                </c:pt>
                <c:pt idx="41">
                  <c:v>616.4</c:v>
                </c:pt>
                <c:pt idx="42">
                  <c:v>559.70000000000005</c:v>
                </c:pt>
                <c:pt idx="43">
                  <c:v>572.70000000000005</c:v>
                </c:pt>
                <c:pt idx="44">
                  <c:v>596.70000000000005</c:v>
                </c:pt>
                <c:pt idx="45">
                  <c:v>566.29999999999995</c:v>
                </c:pt>
                <c:pt idx="46">
                  <c:v>573.6</c:v>
                </c:pt>
                <c:pt idx="47">
                  <c:v>620.29999999999995</c:v>
                </c:pt>
                <c:pt idx="48">
                  <c:v>592.9</c:v>
                </c:pt>
                <c:pt idx="49">
                  <c:v>565.1</c:v>
                </c:pt>
                <c:pt idx="50">
                  <c:v>531.4</c:v>
                </c:pt>
                <c:pt idx="51">
                  <c:v>555.70000000000005</c:v>
                </c:pt>
                <c:pt idx="52">
                  <c:v>608.20000000000005</c:v>
                </c:pt>
                <c:pt idx="53">
                  <c:v>571.5</c:v>
                </c:pt>
                <c:pt idx="54">
                  <c:v>569.70000000000005</c:v>
                </c:pt>
                <c:pt idx="55">
                  <c:v>563.79999999999995</c:v>
                </c:pt>
                <c:pt idx="56">
                  <c:v>559.79999999999995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13-43ED-8ACE-487BFF0F667F}"/>
            </c:ext>
          </c:extLst>
        </c:ser>
        <c:ser>
          <c:idx val="1"/>
          <c:order val="1"/>
          <c:tx>
            <c:strRef>
              <c:f>Idle!$F$1</c:f>
              <c:strCache>
                <c:ptCount val="1"/>
                <c:pt idx="0">
                  <c:v>Engine 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Idle!$F$2:$F$58</c:f>
              <c:numCache>
                <c:formatCode>General</c:formatCode>
                <c:ptCount val="57"/>
                <c:pt idx="1">
                  <c:v>560</c:v>
                </c:pt>
                <c:pt idx="2">
                  <c:v>561</c:v>
                </c:pt>
                <c:pt idx="3">
                  <c:v>565</c:v>
                </c:pt>
                <c:pt idx="4">
                  <c:v>549</c:v>
                </c:pt>
                <c:pt idx="5">
                  <c:v>539</c:v>
                </c:pt>
                <c:pt idx="6">
                  <c:v>545</c:v>
                </c:pt>
                <c:pt idx="7">
                  <c:v>538</c:v>
                </c:pt>
                <c:pt idx="8">
                  <c:v>539</c:v>
                </c:pt>
                <c:pt idx="9">
                  <c:v>544</c:v>
                </c:pt>
                <c:pt idx="10">
                  <c:v>540</c:v>
                </c:pt>
                <c:pt idx="11">
                  <c:v>527</c:v>
                </c:pt>
                <c:pt idx="12">
                  <c:v>542</c:v>
                </c:pt>
                <c:pt idx="13">
                  <c:v>545</c:v>
                </c:pt>
                <c:pt idx="14">
                  <c:v>553</c:v>
                </c:pt>
                <c:pt idx="15">
                  <c:v>552</c:v>
                </c:pt>
                <c:pt idx="16">
                  <c:v>556</c:v>
                </c:pt>
                <c:pt idx="17">
                  <c:v>555</c:v>
                </c:pt>
                <c:pt idx="18">
                  <c:v>545</c:v>
                </c:pt>
                <c:pt idx="19">
                  <c:v>541</c:v>
                </c:pt>
                <c:pt idx="20">
                  <c:v>542</c:v>
                </c:pt>
                <c:pt idx="21">
                  <c:v>555</c:v>
                </c:pt>
                <c:pt idx="22">
                  <c:v>537</c:v>
                </c:pt>
                <c:pt idx="23">
                  <c:v>555</c:v>
                </c:pt>
                <c:pt idx="24">
                  <c:v>550</c:v>
                </c:pt>
                <c:pt idx="25">
                  <c:v>551</c:v>
                </c:pt>
                <c:pt idx="26">
                  <c:v>550</c:v>
                </c:pt>
                <c:pt idx="27">
                  <c:v>548</c:v>
                </c:pt>
                <c:pt idx="28">
                  <c:v>550</c:v>
                </c:pt>
                <c:pt idx="29">
                  <c:v>557</c:v>
                </c:pt>
                <c:pt idx="30">
                  <c:v>563</c:v>
                </c:pt>
                <c:pt idx="31">
                  <c:v>552</c:v>
                </c:pt>
                <c:pt idx="32">
                  <c:v>551</c:v>
                </c:pt>
                <c:pt idx="33">
                  <c:v>553</c:v>
                </c:pt>
                <c:pt idx="34">
                  <c:v>556</c:v>
                </c:pt>
                <c:pt idx="35">
                  <c:v>560</c:v>
                </c:pt>
                <c:pt idx="36">
                  <c:v>559</c:v>
                </c:pt>
                <c:pt idx="37">
                  <c:v>553</c:v>
                </c:pt>
                <c:pt idx="38">
                  <c:v>539</c:v>
                </c:pt>
                <c:pt idx="39">
                  <c:v>543</c:v>
                </c:pt>
                <c:pt idx="40">
                  <c:v>543</c:v>
                </c:pt>
                <c:pt idx="41">
                  <c:v>546</c:v>
                </c:pt>
                <c:pt idx="42">
                  <c:v>548</c:v>
                </c:pt>
                <c:pt idx="43">
                  <c:v>546</c:v>
                </c:pt>
                <c:pt idx="44">
                  <c:v>555</c:v>
                </c:pt>
                <c:pt idx="45">
                  <c:v>568</c:v>
                </c:pt>
                <c:pt idx="46">
                  <c:v>568</c:v>
                </c:pt>
                <c:pt idx="47">
                  <c:v>561</c:v>
                </c:pt>
                <c:pt idx="48">
                  <c:v>553</c:v>
                </c:pt>
                <c:pt idx="49">
                  <c:v>560</c:v>
                </c:pt>
                <c:pt idx="50">
                  <c:v>555</c:v>
                </c:pt>
                <c:pt idx="51">
                  <c:v>583</c:v>
                </c:pt>
                <c:pt idx="52">
                  <c:v>586</c:v>
                </c:pt>
                <c:pt idx="53">
                  <c:v>568</c:v>
                </c:pt>
                <c:pt idx="54">
                  <c:v>555</c:v>
                </c:pt>
                <c:pt idx="55">
                  <c:v>544</c:v>
                </c:pt>
                <c:pt idx="56">
                  <c:v>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13-43ED-8ACE-487BFF0F6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8174719"/>
        <c:axId val="998188031"/>
      </c:lineChart>
      <c:catAx>
        <c:axId val="99817471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8188031"/>
        <c:crosses val="autoZero"/>
        <c:auto val="1"/>
        <c:lblAlgn val="ctr"/>
        <c:lblOffset val="100"/>
        <c:noMultiLvlLbl val="0"/>
      </c:catAx>
      <c:valAx>
        <c:axId val="998188031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8174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 RPM VS MAF</a:t>
            </a:r>
          </a:p>
          <a:p>
            <a:pPr>
              <a:defRPr/>
            </a:pPr>
            <a:r>
              <a:rPr lang="en-US" sz="1400" b="1" i="0" u="none" strike="noStrike" cap="none" baseline="0"/>
              <a:t>IDLE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Idle!$D$1</c:f>
              <c:strCache>
                <c:ptCount val="1"/>
                <c:pt idx="0">
                  <c:v>Fuel Rail Pressure (PSI)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Idle!$D$2:$D$58</c:f>
              <c:numCache>
                <c:formatCode>General</c:formatCode>
                <c:ptCount val="57"/>
                <c:pt idx="1">
                  <c:v>601.20000000000005</c:v>
                </c:pt>
                <c:pt idx="2">
                  <c:v>618.9</c:v>
                </c:pt>
                <c:pt idx="3">
                  <c:v>623.20000000000005</c:v>
                </c:pt>
                <c:pt idx="4">
                  <c:v>600.9</c:v>
                </c:pt>
                <c:pt idx="5">
                  <c:v>589.6</c:v>
                </c:pt>
                <c:pt idx="6">
                  <c:v>535.29999999999995</c:v>
                </c:pt>
                <c:pt idx="7">
                  <c:v>588.5</c:v>
                </c:pt>
                <c:pt idx="8">
                  <c:v>603.4</c:v>
                </c:pt>
                <c:pt idx="9">
                  <c:v>569.5</c:v>
                </c:pt>
                <c:pt idx="10">
                  <c:v>544.1</c:v>
                </c:pt>
                <c:pt idx="11">
                  <c:v>533.1</c:v>
                </c:pt>
                <c:pt idx="12">
                  <c:v>541.4</c:v>
                </c:pt>
                <c:pt idx="13">
                  <c:v>563.6</c:v>
                </c:pt>
                <c:pt idx="14">
                  <c:v>592</c:v>
                </c:pt>
                <c:pt idx="15">
                  <c:v>615</c:v>
                </c:pt>
                <c:pt idx="16">
                  <c:v>539.5</c:v>
                </c:pt>
                <c:pt idx="17">
                  <c:v>565.79999999999995</c:v>
                </c:pt>
                <c:pt idx="18">
                  <c:v>595</c:v>
                </c:pt>
                <c:pt idx="19">
                  <c:v>587.1</c:v>
                </c:pt>
                <c:pt idx="20">
                  <c:v>599.29999999999995</c:v>
                </c:pt>
                <c:pt idx="21">
                  <c:v>620.70000000000005</c:v>
                </c:pt>
                <c:pt idx="22">
                  <c:v>606.29999999999995</c:v>
                </c:pt>
                <c:pt idx="23">
                  <c:v>589.20000000000005</c:v>
                </c:pt>
                <c:pt idx="24">
                  <c:v>554.29999999999995</c:v>
                </c:pt>
                <c:pt idx="25">
                  <c:v>583.20000000000005</c:v>
                </c:pt>
                <c:pt idx="26">
                  <c:v>607.9</c:v>
                </c:pt>
                <c:pt idx="27">
                  <c:v>619</c:v>
                </c:pt>
                <c:pt idx="28">
                  <c:v>616.1</c:v>
                </c:pt>
                <c:pt idx="29">
                  <c:v>591.6</c:v>
                </c:pt>
                <c:pt idx="30">
                  <c:v>553.29999999999995</c:v>
                </c:pt>
                <c:pt idx="31">
                  <c:v>607.70000000000005</c:v>
                </c:pt>
                <c:pt idx="32">
                  <c:v>591.79999999999995</c:v>
                </c:pt>
                <c:pt idx="33">
                  <c:v>574.20000000000005</c:v>
                </c:pt>
                <c:pt idx="34">
                  <c:v>558.4</c:v>
                </c:pt>
                <c:pt idx="35">
                  <c:v>537.4</c:v>
                </c:pt>
                <c:pt idx="36">
                  <c:v>557.4</c:v>
                </c:pt>
                <c:pt idx="37">
                  <c:v>586</c:v>
                </c:pt>
                <c:pt idx="38">
                  <c:v>602.1</c:v>
                </c:pt>
                <c:pt idx="39">
                  <c:v>622</c:v>
                </c:pt>
                <c:pt idx="40">
                  <c:v>566.9</c:v>
                </c:pt>
                <c:pt idx="41">
                  <c:v>616.4</c:v>
                </c:pt>
                <c:pt idx="42">
                  <c:v>559.70000000000005</c:v>
                </c:pt>
                <c:pt idx="43">
                  <c:v>572.70000000000005</c:v>
                </c:pt>
                <c:pt idx="44">
                  <c:v>596.70000000000005</c:v>
                </c:pt>
                <c:pt idx="45">
                  <c:v>566.29999999999995</c:v>
                </c:pt>
                <c:pt idx="46">
                  <c:v>573.6</c:v>
                </c:pt>
                <c:pt idx="47">
                  <c:v>620.29999999999995</c:v>
                </c:pt>
                <c:pt idx="48">
                  <c:v>592.9</c:v>
                </c:pt>
                <c:pt idx="49">
                  <c:v>565.1</c:v>
                </c:pt>
                <c:pt idx="50">
                  <c:v>531.4</c:v>
                </c:pt>
                <c:pt idx="51">
                  <c:v>555.70000000000005</c:v>
                </c:pt>
                <c:pt idx="52">
                  <c:v>608.20000000000005</c:v>
                </c:pt>
                <c:pt idx="53">
                  <c:v>571.5</c:v>
                </c:pt>
                <c:pt idx="54">
                  <c:v>569.70000000000005</c:v>
                </c:pt>
                <c:pt idx="55">
                  <c:v>563.79999999999995</c:v>
                </c:pt>
                <c:pt idx="56">
                  <c:v>559.79999999999995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AA-4DE7-B64B-B28BAC3F5546}"/>
            </c:ext>
          </c:extLst>
        </c:ser>
        <c:ser>
          <c:idx val="1"/>
          <c:order val="1"/>
          <c:tx>
            <c:strRef>
              <c:f>Idle!$F$1</c:f>
              <c:strCache>
                <c:ptCount val="1"/>
                <c:pt idx="0">
                  <c:v>Engine RPM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Idle!$F$2:$F$58</c:f>
              <c:numCache>
                <c:formatCode>General</c:formatCode>
                <c:ptCount val="57"/>
                <c:pt idx="1">
                  <c:v>560</c:v>
                </c:pt>
                <c:pt idx="2">
                  <c:v>561</c:v>
                </c:pt>
                <c:pt idx="3">
                  <c:v>565</c:v>
                </c:pt>
                <c:pt idx="4">
                  <c:v>549</c:v>
                </c:pt>
                <c:pt idx="5">
                  <c:v>539</c:v>
                </c:pt>
                <c:pt idx="6">
                  <c:v>545</c:v>
                </c:pt>
                <c:pt idx="7">
                  <c:v>538</c:v>
                </c:pt>
                <c:pt idx="8">
                  <c:v>539</c:v>
                </c:pt>
                <c:pt idx="9">
                  <c:v>544</c:v>
                </c:pt>
                <c:pt idx="10">
                  <c:v>540</c:v>
                </c:pt>
                <c:pt idx="11">
                  <c:v>527</c:v>
                </c:pt>
                <c:pt idx="12">
                  <c:v>542</c:v>
                </c:pt>
                <c:pt idx="13">
                  <c:v>545</c:v>
                </c:pt>
                <c:pt idx="14">
                  <c:v>553</c:v>
                </c:pt>
                <c:pt idx="15">
                  <c:v>552</c:v>
                </c:pt>
                <c:pt idx="16">
                  <c:v>556</c:v>
                </c:pt>
                <c:pt idx="17">
                  <c:v>555</c:v>
                </c:pt>
                <c:pt idx="18">
                  <c:v>545</c:v>
                </c:pt>
                <c:pt idx="19">
                  <c:v>541</c:v>
                </c:pt>
                <c:pt idx="20">
                  <c:v>542</c:v>
                </c:pt>
                <c:pt idx="21">
                  <c:v>555</c:v>
                </c:pt>
                <c:pt idx="22">
                  <c:v>537</c:v>
                </c:pt>
                <c:pt idx="23">
                  <c:v>555</c:v>
                </c:pt>
                <c:pt idx="24">
                  <c:v>550</c:v>
                </c:pt>
                <c:pt idx="25">
                  <c:v>551</c:v>
                </c:pt>
                <c:pt idx="26">
                  <c:v>550</c:v>
                </c:pt>
                <c:pt idx="27">
                  <c:v>548</c:v>
                </c:pt>
                <c:pt idx="28">
                  <c:v>550</c:v>
                </c:pt>
                <c:pt idx="29">
                  <c:v>557</c:v>
                </c:pt>
                <c:pt idx="30">
                  <c:v>563</c:v>
                </c:pt>
                <c:pt idx="31">
                  <c:v>552</c:v>
                </c:pt>
                <c:pt idx="32">
                  <c:v>551</c:v>
                </c:pt>
                <c:pt idx="33">
                  <c:v>553</c:v>
                </c:pt>
                <c:pt idx="34">
                  <c:v>556</c:v>
                </c:pt>
                <c:pt idx="35">
                  <c:v>560</c:v>
                </c:pt>
                <c:pt idx="36">
                  <c:v>559</c:v>
                </c:pt>
                <c:pt idx="37">
                  <c:v>553</c:v>
                </c:pt>
                <c:pt idx="38">
                  <c:v>539</c:v>
                </c:pt>
                <c:pt idx="39">
                  <c:v>543</c:v>
                </c:pt>
                <c:pt idx="40">
                  <c:v>543</c:v>
                </c:pt>
                <c:pt idx="41">
                  <c:v>546</c:v>
                </c:pt>
                <c:pt idx="42">
                  <c:v>548</c:v>
                </c:pt>
                <c:pt idx="43">
                  <c:v>546</c:v>
                </c:pt>
                <c:pt idx="44">
                  <c:v>555</c:v>
                </c:pt>
                <c:pt idx="45">
                  <c:v>568</c:v>
                </c:pt>
                <c:pt idx="46">
                  <c:v>568</c:v>
                </c:pt>
                <c:pt idx="47">
                  <c:v>561</c:v>
                </c:pt>
                <c:pt idx="48">
                  <c:v>553</c:v>
                </c:pt>
                <c:pt idx="49">
                  <c:v>560</c:v>
                </c:pt>
                <c:pt idx="50">
                  <c:v>555</c:v>
                </c:pt>
                <c:pt idx="51">
                  <c:v>583</c:v>
                </c:pt>
                <c:pt idx="52">
                  <c:v>586</c:v>
                </c:pt>
                <c:pt idx="53">
                  <c:v>568</c:v>
                </c:pt>
                <c:pt idx="54">
                  <c:v>555</c:v>
                </c:pt>
                <c:pt idx="55">
                  <c:v>544</c:v>
                </c:pt>
                <c:pt idx="56">
                  <c:v>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AA-4DE7-B64B-B28BAC3F5546}"/>
            </c:ext>
          </c:extLst>
        </c:ser>
        <c:ser>
          <c:idx val="2"/>
          <c:order val="2"/>
          <c:tx>
            <c:strRef>
              <c:f>Idle!$L$1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Idle!$L$2:$L$58</c:f>
              <c:numCache>
                <c:formatCode>General</c:formatCode>
                <c:ptCount val="57"/>
                <c:pt idx="1">
                  <c:v>453.59999999999997</c:v>
                </c:pt>
                <c:pt idx="2">
                  <c:v>453.59999999999997</c:v>
                </c:pt>
                <c:pt idx="3">
                  <c:v>453.59999999999997</c:v>
                </c:pt>
                <c:pt idx="4">
                  <c:v>378</c:v>
                </c:pt>
                <c:pt idx="5">
                  <c:v>302.39999999999998</c:v>
                </c:pt>
                <c:pt idx="6">
                  <c:v>378</c:v>
                </c:pt>
                <c:pt idx="7">
                  <c:v>378</c:v>
                </c:pt>
                <c:pt idx="8">
                  <c:v>378</c:v>
                </c:pt>
                <c:pt idx="9">
                  <c:v>378</c:v>
                </c:pt>
                <c:pt idx="10">
                  <c:v>378</c:v>
                </c:pt>
                <c:pt idx="11">
                  <c:v>378</c:v>
                </c:pt>
                <c:pt idx="12">
                  <c:v>378</c:v>
                </c:pt>
                <c:pt idx="13">
                  <c:v>378</c:v>
                </c:pt>
                <c:pt idx="14">
                  <c:v>453.59999999999997</c:v>
                </c:pt>
                <c:pt idx="15">
                  <c:v>378</c:v>
                </c:pt>
                <c:pt idx="16">
                  <c:v>378</c:v>
                </c:pt>
                <c:pt idx="17">
                  <c:v>378</c:v>
                </c:pt>
                <c:pt idx="18">
                  <c:v>378</c:v>
                </c:pt>
                <c:pt idx="19">
                  <c:v>302.39999999999998</c:v>
                </c:pt>
                <c:pt idx="20">
                  <c:v>302.39999999999998</c:v>
                </c:pt>
                <c:pt idx="21">
                  <c:v>302.39999999999998</c:v>
                </c:pt>
                <c:pt idx="22">
                  <c:v>302.39999999999998</c:v>
                </c:pt>
                <c:pt idx="23">
                  <c:v>302.39999999999998</c:v>
                </c:pt>
                <c:pt idx="24">
                  <c:v>302.39999999999998</c:v>
                </c:pt>
                <c:pt idx="25">
                  <c:v>302.39999999999998</c:v>
                </c:pt>
                <c:pt idx="26">
                  <c:v>302.39999999999998</c:v>
                </c:pt>
                <c:pt idx="27">
                  <c:v>378</c:v>
                </c:pt>
                <c:pt idx="28">
                  <c:v>453.59999999999997</c:v>
                </c:pt>
                <c:pt idx="29">
                  <c:v>378</c:v>
                </c:pt>
                <c:pt idx="30">
                  <c:v>453.59999999999997</c:v>
                </c:pt>
                <c:pt idx="31">
                  <c:v>378</c:v>
                </c:pt>
                <c:pt idx="32">
                  <c:v>378</c:v>
                </c:pt>
                <c:pt idx="33">
                  <c:v>378</c:v>
                </c:pt>
                <c:pt idx="34">
                  <c:v>378</c:v>
                </c:pt>
                <c:pt idx="35">
                  <c:v>453.59999999999997</c:v>
                </c:pt>
                <c:pt idx="36">
                  <c:v>453.59999999999997</c:v>
                </c:pt>
                <c:pt idx="37">
                  <c:v>378</c:v>
                </c:pt>
                <c:pt idx="38">
                  <c:v>302.39999999999998</c:v>
                </c:pt>
                <c:pt idx="39">
                  <c:v>302.39999999999998</c:v>
                </c:pt>
                <c:pt idx="40">
                  <c:v>302.39999999999998</c:v>
                </c:pt>
                <c:pt idx="41">
                  <c:v>302.39999999999998</c:v>
                </c:pt>
                <c:pt idx="42">
                  <c:v>302.39999999999998</c:v>
                </c:pt>
                <c:pt idx="43">
                  <c:v>302.39999999999998</c:v>
                </c:pt>
                <c:pt idx="44">
                  <c:v>453.59999999999997</c:v>
                </c:pt>
                <c:pt idx="45">
                  <c:v>453.59999999999997</c:v>
                </c:pt>
                <c:pt idx="46">
                  <c:v>453.59999999999997</c:v>
                </c:pt>
                <c:pt idx="47">
                  <c:v>453.59999999999997</c:v>
                </c:pt>
                <c:pt idx="48">
                  <c:v>453.59999999999997</c:v>
                </c:pt>
                <c:pt idx="49">
                  <c:v>453.59999999999997</c:v>
                </c:pt>
                <c:pt idx="50">
                  <c:v>529.19999999999993</c:v>
                </c:pt>
                <c:pt idx="51">
                  <c:v>529.19999999999993</c:v>
                </c:pt>
                <c:pt idx="52">
                  <c:v>453.59999999999997</c:v>
                </c:pt>
                <c:pt idx="53">
                  <c:v>378</c:v>
                </c:pt>
                <c:pt idx="54">
                  <c:v>378</c:v>
                </c:pt>
                <c:pt idx="55">
                  <c:v>378</c:v>
                </c:pt>
                <c:pt idx="56">
                  <c:v>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AA-4DE7-B64B-B28BAC3F5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9588863"/>
        <c:axId val="989590111"/>
      </c:lineChart>
      <c:catAx>
        <c:axId val="989588863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590111"/>
        <c:crosses val="autoZero"/>
        <c:auto val="1"/>
        <c:lblAlgn val="ctr"/>
        <c:lblOffset val="100"/>
        <c:noMultiLvlLbl val="0"/>
      </c:catAx>
      <c:valAx>
        <c:axId val="989590111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588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02</a:t>
            </a:r>
            <a:r>
              <a:rPr lang="en-US" baseline="0"/>
              <a:t> VS MAF</a:t>
            </a:r>
          </a:p>
          <a:p>
            <a:pPr>
              <a:defRPr/>
            </a:pPr>
            <a:r>
              <a:rPr lang="en-US" baseline="0"/>
              <a:t>IDLE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Idle!$B$1</c:f>
              <c:strCache>
                <c:ptCount val="1"/>
                <c:pt idx="0">
                  <c:v>B2S1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Idle!$B$2:$B$58</c:f>
              <c:numCache>
                <c:formatCode>General</c:formatCode>
                <c:ptCount val="57"/>
                <c:pt idx="2">
                  <c:v>0.67300000000000004</c:v>
                </c:pt>
                <c:pt idx="3">
                  <c:v>0.69599999999999995</c:v>
                </c:pt>
                <c:pt idx="4">
                  <c:v>0.44500000000000001</c:v>
                </c:pt>
                <c:pt idx="5">
                  <c:v>0.29399999999999998</c:v>
                </c:pt>
                <c:pt idx="6">
                  <c:v>0.74399999999999999</c:v>
                </c:pt>
                <c:pt idx="7">
                  <c:v>0.495</c:v>
                </c:pt>
                <c:pt idx="8">
                  <c:v>0.187</c:v>
                </c:pt>
                <c:pt idx="9">
                  <c:v>0.64100000000000001</c:v>
                </c:pt>
                <c:pt idx="10">
                  <c:v>0.72899999999999998</c:v>
                </c:pt>
                <c:pt idx="11">
                  <c:v>0.42199999999999999</c:v>
                </c:pt>
                <c:pt idx="12">
                  <c:v>0.28599999999999998</c:v>
                </c:pt>
                <c:pt idx="13">
                  <c:v>0.52</c:v>
                </c:pt>
                <c:pt idx="14">
                  <c:v>0.25600000000000001</c:v>
                </c:pt>
                <c:pt idx="15">
                  <c:v>0.628</c:v>
                </c:pt>
                <c:pt idx="16">
                  <c:v>0.35199999999999998</c:v>
                </c:pt>
                <c:pt idx="17">
                  <c:v>0.29599999999999999</c:v>
                </c:pt>
                <c:pt idx="18">
                  <c:v>0.41799999999999998</c:v>
                </c:pt>
                <c:pt idx="19">
                  <c:v>0.70099999999999996</c:v>
                </c:pt>
                <c:pt idx="20">
                  <c:v>0.74299999999999999</c:v>
                </c:pt>
                <c:pt idx="21">
                  <c:v>0.47699999999999998</c:v>
                </c:pt>
                <c:pt idx="22">
                  <c:v>0.123</c:v>
                </c:pt>
                <c:pt idx="23">
                  <c:v>0.27500000000000002</c:v>
                </c:pt>
                <c:pt idx="24">
                  <c:v>0.55000000000000004</c:v>
                </c:pt>
                <c:pt idx="25">
                  <c:v>9.6000000000000002E-2</c:v>
                </c:pt>
                <c:pt idx="26">
                  <c:v>0.79500000000000004</c:v>
                </c:pt>
                <c:pt idx="27">
                  <c:v>0.30199999999999999</c:v>
                </c:pt>
                <c:pt idx="28">
                  <c:v>0.436</c:v>
                </c:pt>
                <c:pt idx="29">
                  <c:v>0.35799999999999998</c:v>
                </c:pt>
                <c:pt idx="30">
                  <c:v>0.33900000000000002</c:v>
                </c:pt>
                <c:pt idx="31">
                  <c:v>0.64300000000000002</c:v>
                </c:pt>
                <c:pt idx="32">
                  <c:v>0.11700000000000001</c:v>
                </c:pt>
                <c:pt idx="33">
                  <c:v>0.27100000000000002</c:v>
                </c:pt>
                <c:pt idx="34">
                  <c:v>0.66300000000000003</c:v>
                </c:pt>
                <c:pt idx="35">
                  <c:v>0.28299999999999997</c:v>
                </c:pt>
                <c:pt idx="36">
                  <c:v>0.56599999999999995</c:v>
                </c:pt>
                <c:pt idx="37">
                  <c:v>0.378</c:v>
                </c:pt>
                <c:pt idx="38">
                  <c:v>0.44800000000000001</c:v>
                </c:pt>
                <c:pt idx="39">
                  <c:v>0.45500000000000002</c:v>
                </c:pt>
                <c:pt idx="40">
                  <c:v>0.311</c:v>
                </c:pt>
                <c:pt idx="41">
                  <c:v>0.73699999999999999</c:v>
                </c:pt>
                <c:pt idx="42">
                  <c:v>9.5000000000000001E-2</c:v>
                </c:pt>
                <c:pt idx="43">
                  <c:v>0.71499999999999997</c:v>
                </c:pt>
                <c:pt idx="44">
                  <c:v>0.18</c:v>
                </c:pt>
                <c:pt idx="45">
                  <c:v>7.9000000000000001E-2</c:v>
                </c:pt>
                <c:pt idx="46">
                  <c:v>0.46899999999999997</c:v>
                </c:pt>
                <c:pt idx="47">
                  <c:v>0.442</c:v>
                </c:pt>
                <c:pt idx="48">
                  <c:v>0.11600000000000001</c:v>
                </c:pt>
                <c:pt idx="49">
                  <c:v>0.30599999999999999</c:v>
                </c:pt>
                <c:pt idx="50">
                  <c:v>0.47899999999999998</c:v>
                </c:pt>
                <c:pt idx="51">
                  <c:v>0.159</c:v>
                </c:pt>
                <c:pt idx="52">
                  <c:v>0.73699999999999999</c:v>
                </c:pt>
                <c:pt idx="53">
                  <c:v>0.79</c:v>
                </c:pt>
                <c:pt idx="54">
                  <c:v>0.79500000000000004</c:v>
                </c:pt>
                <c:pt idx="55">
                  <c:v>0.72199999999999998</c:v>
                </c:pt>
                <c:pt idx="56">
                  <c:v>0.70499999999999996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DF-4CA0-B9AF-4DF176A03C61}"/>
            </c:ext>
          </c:extLst>
        </c:ser>
        <c:ser>
          <c:idx val="1"/>
          <c:order val="1"/>
          <c:tx>
            <c:strRef>
              <c:f>Idle!$E$1</c:f>
              <c:strCache>
                <c:ptCount val="1"/>
                <c:pt idx="0">
                  <c:v>B1S1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Idle!$E$2:$E$58</c:f>
              <c:numCache>
                <c:formatCode>General</c:formatCode>
                <c:ptCount val="57"/>
                <c:pt idx="1">
                  <c:v>0.45100000000000001</c:v>
                </c:pt>
                <c:pt idx="2">
                  <c:v>0.72699999999999998</c:v>
                </c:pt>
                <c:pt idx="3">
                  <c:v>0.55100000000000005</c:v>
                </c:pt>
                <c:pt idx="4">
                  <c:v>0.14899999999999999</c:v>
                </c:pt>
                <c:pt idx="5">
                  <c:v>0.60599999999999998</c:v>
                </c:pt>
                <c:pt idx="6">
                  <c:v>0.73</c:v>
                </c:pt>
                <c:pt idx="7">
                  <c:v>0.11700000000000001</c:v>
                </c:pt>
                <c:pt idx="8">
                  <c:v>0.61899999999999999</c:v>
                </c:pt>
                <c:pt idx="9">
                  <c:v>0.33700000000000002</c:v>
                </c:pt>
                <c:pt idx="10">
                  <c:v>0.1</c:v>
                </c:pt>
                <c:pt idx="11">
                  <c:v>0.107</c:v>
                </c:pt>
                <c:pt idx="12">
                  <c:v>0.11799999999999999</c:v>
                </c:pt>
                <c:pt idx="13">
                  <c:v>0.64300000000000002</c:v>
                </c:pt>
                <c:pt idx="14">
                  <c:v>0.71199999999999997</c:v>
                </c:pt>
                <c:pt idx="15">
                  <c:v>0.188</c:v>
                </c:pt>
                <c:pt idx="16">
                  <c:v>0.14199999999999999</c:v>
                </c:pt>
                <c:pt idx="17">
                  <c:v>0.432</c:v>
                </c:pt>
                <c:pt idx="18">
                  <c:v>0.70099999999999996</c:v>
                </c:pt>
                <c:pt idx="19">
                  <c:v>0.66100000000000003</c:v>
                </c:pt>
                <c:pt idx="20">
                  <c:v>0.55700000000000005</c:v>
                </c:pt>
                <c:pt idx="21">
                  <c:v>0.13900000000000001</c:v>
                </c:pt>
                <c:pt idx="22">
                  <c:v>0.77400000000000002</c:v>
                </c:pt>
                <c:pt idx="23">
                  <c:v>0.106</c:v>
                </c:pt>
                <c:pt idx="24">
                  <c:v>0.74299999999999999</c:v>
                </c:pt>
                <c:pt idx="25">
                  <c:v>0.3</c:v>
                </c:pt>
                <c:pt idx="26">
                  <c:v>0.48799999999999999</c:v>
                </c:pt>
                <c:pt idx="27">
                  <c:v>0.47699999999999998</c:v>
                </c:pt>
                <c:pt idx="28">
                  <c:v>9.5000000000000001E-2</c:v>
                </c:pt>
                <c:pt idx="29">
                  <c:v>8.3000000000000004E-2</c:v>
                </c:pt>
                <c:pt idx="30">
                  <c:v>0.106</c:v>
                </c:pt>
                <c:pt idx="31">
                  <c:v>0.24399999999999999</c:v>
                </c:pt>
                <c:pt idx="32">
                  <c:v>0.58299999999999996</c:v>
                </c:pt>
                <c:pt idx="33">
                  <c:v>0.68200000000000005</c:v>
                </c:pt>
                <c:pt idx="34">
                  <c:v>0.33900000000000002</c:v>
                </c:pt>
                <c:pt idx="35">
                  <c:v>0.40500000000000003</c:v>
                </c:pt>
                <c:pt idx="36">
                  <c:v>0.47699999999999998</c:v>
                </c:pt>
                <c:pt idx="37">
                  <c:v>0.30199999999999999</c:v>
                </c:pt>
                <c:pt idx="38">
                  <c:v>0.62</c:v>
                </c:pt>
                <c:pt idx="39">
                  <c:v>0.10100000000000001</c:v>
                </c:pt>
                <c:pt idx="40">
                  <c:v>0.107</c:v>
                </c:pt>
                <c:pt idx="41">
                  <c:v>0.08</c:v>
                </c:pt>
                <c:pt idx="42">
                  <c:v>0.55000000000000004</c:v>
                </c:pt>
                <c:pt idx="43">
                  <c:v>0.34100000000000003</c:v>
                </c:pt>
                <c:pt idx="44">
                  <c:v>0.47399999999999998</c:v>
                </c:pt>
                <c:pt idx="45">
                  <c:v>0.44800000000000001</c:v>
                </c:pt>
                <c:pt idx="46">
                  <c:v>0.112</c:v>
                </c:pt>
                <c:pt idx="47">
                  <c:v>0.20399999999999999</c:v>
                </c:pt>
                <c:pt idx="48">
                  <c:v>0.23899999999999999</c:v>
                </c:pt>
                <c:pt idx="49">
                  <c:v>0.70099999999999996</c:v>
                </c:pt>
                <c:pt idx="50">
                  <c:v>0.185</c:v>
                </c:pt>
                <c:pt idx="51">
                  <c:v>0.72199999999999998</c:v>
                </c:pt>
                <c:pt idx="52">
                  <c:v>0.19600000000000001</c:v>
                </c:pt>
                <c:pt idx="53">
                  <c:v>0.69099999999999995</c:v>
                </c:pt>
                <c:pt idx="54">
                  <c:v>0.80300000000000005</c:v>
                </c:pt>
                <c:pt idx="55">
                  <c:v>0.46300000000000002</c:v>
                </c:pt>
                <c:pt idx="56">
                  <c:v>0.105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DF-4CA0-B9AF-4DF176A03C61}"/>
            </c:ext>
          </c:extLst>
        </c:ser>
        <c:ser>
          <c:idx val="2"/>
          <c:order val="2"/>
          <c:tx>
            <c:strRef>
              <c:f>Idle!$N$1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Idle!$N$2:$N$58</c:f>
              <c:numCache>
                <c:formatCode>General</c:formatCode>
                <c:ptCount val="57"/>
                <c:pt idx="1">
                  <c:v>4.5359999999999996</c:v>
                </c:pt>
                <c:pt idx="2">
                  <c:v>4.5359999999999996</c:v>
                </c:pt>
                <c:pt idx="3">
                  <c:v>4.5359999999999996</c:v>
                </c:pt>
                <c:pt idx="4">
                  <c:v>3.78</c:v>
                </c:pt>
                <c:pt idx="5">
                  <c:v>3.024</c:v>
                </c:pt>
                <c:pt idx="6">
                  <c:v>3.78</c:v>
                </c:pt>
                <c:pt idx="7">
                  <c:v>3.78</c:v>
                </c:pt>
                <c:pt idx="8">
                  <c:v>3.78</c:v>
                </c:pt>
                <c:pt idx="9">
                  <c:v>3.78</c:v>
                </c:pt>
                <c:pt idx="10">
                  <c:v>3.78</c:v>
                </c:pt>
                <c:pt idx="11">
                  <c:v>3.78</c:v>
                </c:pt>
                <c:pt idx="12">
                  <c:v>3.78</c:v>
                </c:pt>
                <c:pt idx="13">
                  <c:v>3.78</c:v>
                </c:pt>
                <c:pt idx="14">
                  <c:v>4.5359999999999996</c:v>
                </c:pt>
                <c:pt idx="15">
                  <c:v>3.78</c:v>
                </c:pt>
                <c:pt idx="16">
                  <c:v>3.78</c:v>
                </c:pt>
                <c:pt idx="17">
                  <c:v>3.78</c:v>
                </c:pt>
                <c:pt idx="18">
                  <c:v>3.78</c:v>
                </c:pt>
                <c:pt idx="19">
                  <c:v>3.024</c:v>
                </c:pt>
                <c:pt idx="20">
                  <c:v>3.024</c:v>
                </c:pt>
                <c:pt idx="21">
                  <c:v>3.024</c:v>
                </c:pt>
                <c:pt idx="22">
                  <c:v>3.024</c:v>
                </c:pt>
                <c:pt idx="23">
                  <c:v>3.024</c:v>
                </c:pt>
                <c:pt idx="24">
                  <c:v>3.024</c:v>
                </c:pt>
                <c:pt idx="25">
                  <c:v>3.024</c:v>
                </c:pt>
                <c:pt idx="26">
                  <c:v>3.024</c:v>
                </c:pt>
                <c:pt idx="27">
                  <c:v>3.78</c:v>
                </c:pt>
                <c:pt idx="28">
                  <c:v>4.5359999999999996</c:v>
                </c:pt>
                <c:pt idx="29">
                  <c:v>3.78</c:v>
                </c:pt>
                <c:pt idx="30">
                  <c:v>4.5359999999999996</c:v>
                </c:pt>
                <c:pt idx="31">
                  <c:v>3.78</c:v>
                </c:pt>
                <c:pt idx="32">
                  <c:v>3.78</c:v>
                </c:pt>
                <c:pt idx="33">
                  <c:v>3.78</c:v>
                </c:pt>
                <c:pt idx="34">
                  <c:v>3.78</c:v>
                </c:pt>
                <c:pt idx="35">
                  <c:v>4.5359999999999996</c:v>
                </c:pt>
                <c:pt idx="36">
                  <c:v>4.5359999999999996</c:v>
                </c:pt>
                <c:pt idx="37">
                  <c:v>3.78</c:v>
                </c:pt>
                <c:pt idx="38">
                  <c:v>3.024</c:v>
                </c:pt>
                <c:pt idx="39">
                  <c:v>3.024</c:v>
                </c:pt>
                <c:pt idx="40">
                  <c:v>3.024</c:v>
                </c:pt>
                <c:pt idx="41">
                  <c:v>3.024</c:v>
                </c:pt>
                <c:pt idx="42">
                  <c:v>3.024</c:v>
                </c:pt>
                <c:pt idx="43">
                  <c:v>3.024</c:v>
                </c:pt>
                <c:pt idx="44">
                  <c:v>4.5359999999999996</c:v>
                </c:pt>
                <c:pt idx="45">
                  <c:v>4.5359999999999996</c:v>
                </c:pt>
                <c:pt idx="46">
                  <c:v>4.5359999999999996</c:v>
                </c:pt>
                <c:pt idx="47">
                  <c:v>4.5359999999999996</c:v>
                </c:pt>
                <c:pt idx="48">
                  <c:v>4.5359999999999996</c:v>
                </c:pt>
                <c:pt idx="49">
                  <c:v>4.5359999999999996</c:v>
                </c:pt>
                <c:pt idx="50">
                  <c:v>5.2919999999999998</c:v>
                </c:pt>
                <c:pt idx="51">
                  <c:v>5.2919999999999998</c:v>
                </c:pt>
                <c:pt idx="52">
                  <c:v>4.5359999999999996</c:v>
                </c:pt>
                <c:pt idx="53">
                  <c:v>3.78</c:v>
                </c:pt>
                <c:pt idx="54">
                  <c:v>3.78</c:v>
                </c:pt>
                <c:pt idx="55">
                  <c:v>3.78</c:v>
                </c:pt>
                <c:pt idx="56">
                  <c:v>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DF-4CA0-B9AF-4DF176A03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32287"/>
        <c:axId val="1152720223"/>
      </c:lineChart>
      <c:catAx>
        <c:axId val="1152732287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0223"/>
        <c:crosses val="autoZero"/>
        <c:auto val="1"/>
        <c:lblAlgn val="ctr"/>
        <c:lblOffset val="100"/>
        <c:noMultiLvlLbl val="0"/>
      </c:catAx>
      <c:valAx>
        <c:axId val="115272022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2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FP</a:t>
            </a:r>
            <a:r>
              <a:rPr lang="en-US" baseline="0"/>
              <a:t> vs. RPM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Data'!$G$1</c:f>
              <c:strCache>
                <c:ptCount val="1"/>
                <c:pt idx="0">
                  <c:v>Fuel Rail Pressure (kPa)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Data'!$G$2:$G$279</c:f>
              <c:numCache>
                <c:formatCode>General</c:formatCode>
                <c:ptCount val="278"/>
                <c:pt idx="0">
                  <c:v>4194</c:v>
                </c:pt>
                <c:pt idx="1">
                  <c:v>4457</c:v>
                </c:pt>
                <c:pt idx="2">
                  <c:v>4304</c:v>
                </c:pt>
                <c:pt idx="3">
                  <c:v>4196</c:v>
                </c:pt>
                <c:pt idx="4">
                  <c:v>4174</c:v>
                </c:pt>
                <c:pt idx="5">
                  <c:v>4084</c:v>
                </c:pt>
                <c:pt idx="6">
                  <c:v>4265</c:v>
                </c:pt>
                <c:pt idx="7">
                  <c:v>5237</c:v>
                </c:pt>
                <c:pt idx="8">
                  <c:v>5213</c:v>
                </c:pt>
                <c:pt idx="9">
                  <c:v>5823</c:v>
                </c:pt>
                <c:pt idx="10">
                  <c:v>9852</c:v>
                </c:pt>
                <c:pt idx="11">
                  <c:v>8492</c:v>
                </c:pt>
                <c:pt idx="12">
                  <c:v>6595</c:v>
                </c:pt>
                <c:pt idx="13">
                  <c:v>6391</c:v>
                </c:pt>
                <c:pt idx="14">
                  <c:v>7850</c:v>
                </c:pt>
                <c:pt idx="15">
                  <c:v>11811</c:v>
                </c:pt>
                <c:pt idx="16">
                  <c:v>11938</c:v>
                </c:pt>
                <c:pt idx="17">
                  <c:v>11890</c:v>
                </c:pt>
                <c:pt idx="18">
                  <c:v>9200</c:v>
                </c:pt>
                <c:pt idx="19">
                  <c:v>6879</c:v>
                </c:pt>
                <c:pt idx="20">
                  <c:v>5629</c:v>
                </c:pt>
                <c:pt idx="21">
                  <c:v>4892</c:v>
                </c:pt>
                <c:pt idx="22">
                  <c:v>3874</c:v>
                </c:pt>
                <c:pt idx="23">
                  <c:v>3667</c:v>
                </c:pt>
                <c:pt idx="24">
                  <c:v>3620</c:v>
                </c:pt>
                <c:pt idx="25">
                  <c:v>3591</c:v>
                </c:pt>
                <c:pt idx="26">
                  <c:v>3991</c:v>
                </c:pt>
                <c:pt idx="27">
                  <c:v>4131</c:v>
                </c:pt>
                <c:pt idx="28">
                  <c:v>4360</c:v>
                </c:pt>
                <c:pt idx="29">
                  <c:v>4232</c:v>
                </c:pt>
                <c:pt idx="30">
                  <c:v>4099</c:v>
                </c:pt>
                <c:pt idx="31">
                  <c:v>3941</c:v>
                </c:pt>
                <c:pt idx="32">
                  <c:v>3839</c:v>
                </c:pt>
                <c:pt idx="33">
                  <c:v>3974</c:v>
                </c:pt>
                <c:pt idx="34">
                  <c:v>4528</c:v>
                </c:pt>
                <c:pt idx="35">
                  <c:v>4397</c:v>
                </c:pt>
                <c:pt idx="36">
                  <c:v>4203</c:v>
                </c:pt>
                <c:pt idx="37">
                  <c:v>3545</c:v>
                </c:pt>
                <c:pt idx="38">
                  <c:v>3915</c:v>
                </c:pt>
                <c:pt idx="39">
                  <c:v>4288</c:v>
                </c:pt>
                <c:pt idx="40">
                  <c:v>3732</c:v>
                </c:pt>
                <c:pt idx="41">
                  <c:v>3759</c:v>
                </c:pt>
                <c:pt idx="42">
                  <c:v>3800</c:v>
                </c:pt>
                <c:pt idx="43">
                  <c:v>4125</c:v>
                </c:pt>
                <c:pt idx="44">
                  <c:v>4301</c:v>
                </c:pt>
                <c:pt idx="45">
                  <c:v>4209</c:v>
                </c:pt>
                <c:pt idx="46">
                  <c:v>4194</c:v>
                </c:pt>
                <c:pt idx="47">
                  <c:v>5213</c:v>
                </c:pt>
                <c:pt idx="48">
                  <c:v>11162</c:v>
                </c:pt>
                <c:pt idx="49">
                  <c:v>11483</c:v>
                </c:pt>
                <c:pt idx="50">
                  <c:v>11879</c:v>
                </c:pt>
                <c:pt idx="51">
                  <c:v>11609</c:v>
                </c:pt>
                <c:pt idx="52">
                  <c:v>11758</c:v>
                </c:pt>
                <c:pt idx="53">
                  <c:v>11889</c:v>
                </c:pt>
                <c:pt idx="54">
                  <c:v>11803</c:v>
                </c:pt>
                <c:pt idx="55">
                  <c:v>10471</c:v>
                </c:pt>
                <c:pt idx="56">
                  <c:v>6882</c:v>
                </c:pt>
                <c:pt idx="57">
                  <c:v>6295</c:v>
                </c:pt>
                <c:pt idx="58">
                  <c:v>5964</c:v>
                </c:pt>
                <c:pt idx="59">
                  <c:v>6265</c:v>
                </c:pt>
                <c:pt idx="60">
                  <c:v>9384</c:v>
                </c:pt>
                <c:pt idx="61">
                  <c:v>11818</c:v>
                </c:pt>
                <c:pt idx="62">
                  <c:v>11833</c:v>
                </c:pt>
                <c:pt idx="63">
                  <c:v>10818</c:v>
                </c:pt>
                <c:pt idx="64">
                  <c:v>7906</c:v>
                </c:pt>
                <c:pt idx="65">
                  <c:v>6039</c:v>
                </c:pt>
                <c:pt idx="66">
                  <c:v>3770</c:v>
                </c:pt>
                <c:pt idx="67">
                  <c:v>3226</c:v>
                </c:pt>
                <c:pt idx="68">
                  <c:v>3228</c:v>
                </c:pt>
                <c:pt idx="69">
                  <c:v>3256</c:v>
                </c:pt>
                <c:pt idx="70">
                  <c:v>3300</c:v>
                </c:pt>
                <c:pt idx="71">
                  <c:v>3411</c:v>
                </c:pt>
                <c:pt idx="72">
                  <c:v>3482</c:v>
                </c:pt>
                <c:pt idx="73">
                  <c:v>3575</c:v>
                </c:pt>
                <c:pt idx="74">
                  <c:v>3711</c:v>
                </c:pt>
                <c:pt idx="75">
                  <c:v>3793</c:v>
                </c:pt>
                <c:pt idx="76">
                  <c:v>3918</c:v>
                </c:pt>
                <c:pt idx="77">
                  <c:v>4219</c:v>
                </c:pt>
                <c:pt idx="78">
                  <c:v>4003</c:v>
                </c:pt>
                <c:pt idx="79">
                  <c:v>3716</c:v>
                </c:pt>
                <c:pt idx="80">
                  <c:v>3872</c:v>
                </c:pt>
                <c:pt idx="81">
                  <c:v>3968</c:v>
                </c:pt>
                <c:pt idx="82">
                  <c:v>4359</c:v>
                </c:pt>
                <c:pt idx="83">
                  <c:v>4339</c:v>
                </c:pt>
                <c:pt idx="84">
                  <c:v>4312</c:v>
                </c:pt>
                <c:pt idx="85">
                  <c:v>4367</c:v>
                </c:pt>
                <c:pt idx="86">
                  <c:v>4360</c:v>
                </c:pt>
                <c:pt idx="87">
                  <c:v>4299</c:v>
                </c:pt>
                <c:pt idx="88">
                  <c:v>4052</c:v>
                </c:pt>
                <c:pt idx="89">
                  <c:v>3590</c:v>
                </c:pt>
                <c:pt idx="90">
                  <c:v>3816</c:v>
                </c:pt>
                <c:pt idx="91">
                  <c:v>3861</c:v>
                </c:pt>
                <c:pt idx="92">
                  <c:v>3680</c:v>
                </c:pt>
                <c:pt idx="93">
                  <c:v>3606</c:v>
                </c:pt>
                <c:pt idx="94">
                  <c:v>3572</c:v>
                </c:pt>
                <c:pt idx="95">
                  <c:v>3703</c:v>
                </c:pt>
                <c:pt idx="96">
                  <c:v>3756</c:v>
                </c:pt>
                <c:pt idx="97">
                  <c:v>4020</c:v>
                </c:pt>
                <c:pt idx="98">
                  <c:v>4168</c:v>
                </c:pt>
                <c:pt idx="99">
                  <c:v>4293</c:v>
                </c:pt>
                <c:pt idx="100">
                  <c:v>4060</c:v>
                </c:pt>
                <c:pt idx="101">
                  <c:v>4055</c:v>
                </c:pt>
                <c:pt idx="102">
                  <c:v>4829</c:v>
                </c:pt>
                <c:pt idx="103">
                  <c:v>11897</c:v>
                </c:pt>
                <c:pt idx="104">
                  <c:v>11499</c:v>
                </c:pt>
                <c:pt idx="105">
                  <c:v>10638</c:v>
                </c:pt>
                <c:pt idx="106">
                  <c:v>5934</c:v>
                </c:pt>
                <c:pt idx="107">
                  <c:v>8599</c:v>
                </c:pt>
                <c:pt idx="108">
                  <c:v>11550</c:v>
                </c:pt>
                <c:pt idx="109">
                  <c:v>9038</c:v>
                </c:pt>
                <c:pt idx="110">
                  <c:v>7857</c:v>
                </c:pt>
                <c:pt idx="111">
                  <c:v>5652</c:v>
                </c:pt>
                <c:pt idx="112">
                  <c:v>11853</c:v>
                </c:pt>
                <c:pt idx="113">
                  <c:v>11867</c:v>
                </c:pt>
                <c:pt idx="114">
                  <c:v>11798</c:v>
                </c:pt>
                <c:pt idx="115">
                  <c:v>10873</c:v>
                </c:pt>
                <c:pt idx="116">
                  <c:v>10580</c:v>
                </c:pt>
                <c:pt idx="117">
                  <c:v>12060</c:v>
                </c:pt>
                <c:pt idx="118">
                  <c:v>8859</c:v>
                </c:pt>
                <c:pt idx="119">
                  <c:v>6407</c:v>
                </c:pt>
                <c:pt idx="120">
                  <c:v>11853</c:v>
                </c:pt>
                <c:pt idx="121">
                  <c:v>11516</c:v>
                </c:pt>
                <c:pt idx="122">
                  <c:v>10380</c:v>
                </c:pt>
                <c:pt idx="123">
                  <c:v>5395</c:v>
                </c:pt>
                <c:pt idx="124">
                  <c:v>5065</c:v>
                </c:pt>
                <c:pt idx="125">
                  <c:v>4430</c:v>
                </c:pt>
                <c:pt idx="126">
                  <c:v>4737</c:v>
                </c:pt>
                <c:pt idx="127">
                  <c:v>4749</c:v>
                </c:pt>
                <c:pt idx="128">
                  <c:v>4090</c:v>
                </c:pt>
                <c:pt idx="129">
                  <c:v>3777</c:v>
                </c:pt>
                <c:pt idx="130">
                  <c:v>3340</c:v>
                </c:pt>
                <c:pt idx="131">
                  <c:v>4180</c:v>
                </c:pt>
                <c:pt idx="132">
                  <c:v>4092</c:v>
                </c:pt>
                <c:pt idx="133">
                  <c:v>3840</c:v>
                </c:pt>
                <c:pt idx="134">
                  <c:v>3868</c:v>
                </c:pt>
                <c:pt idx="135">
                  <c:v>3936</c:v>
                </c:pt>
                <c:pt idx="136">
                  <c:v>4110</c:v>
                </c:pt>
                <c:pt idx="137">
                  <c:v>3880</c:v>
                </c:pt>
                <c:pt idx="138">
                  <c:v>3573</c:v>
                </c:pt>
                <c:pt idx="139">
                  <c:v>3601</c:v>
                </c:pt>
                <c:pt idx="140">
                  <c:v>3620</c:v>
                </c:pt>
                <c:pt idx="141">
                  <c:v>3660</c:v>
                </c:pt>
                <c:pt idx="142">
                  <c:v>3723</c:v>
                </c:pt>
                <c:pt idx="143">
                  <c:v>3716</c:v>
                </c:pt>
                <c:pt idx="144">
                  <c:v>3501</c:v>
                </c:pt>
                <c:pt idx="145">
                  <c:v>3581</c:v>
                </c:pt>
                <c:pt idx="146">
                  <c:v>3740</c:v>
                </c:pt>
                <c:pt idx="147">
                  <c:v>4309</c:v>
                </c:pt>
                <c:pt idx="148">
                  <c:v>4219</c:v>
                </c:pt>
                <c:pt idx="149">
                  <c:v>3950</c:v>
                </c:pt>
                <c:pt idx="150">
                  <c:v>4052</c:v>
                </c:pt>
                <c:pt idx="151">
                  <c:v>4240</c:v>
                </c:pt>
                <c:pt idx="152">
                  <c:v>4234</c:v>
                </c:pt>
                <c:pt idx="153">
                  <c:v>4151</c:v>
                </c:pt>
                <c:pt idx="154">
                  <c:v>3581</c:v>
                </c:pt>
                <c:pt idx="155">
                  <c:v>3645</c:v>
                </c:pt>
                <c:pt idx="156">
                  <c:v>3759</c:v>
                </c:pt>
                <c:pt idx="157">
                  <c:v>3582</c:v>
                </c:pt>
                <c:pt idx="158">
                  <c:v>3755</c:v>
                </c:pt>
                <c:pt idx="159">
                  <c:v>4399</c:v>
                </c:pt>
                <c:pt idx="160">
                  <c:v>4238</c:v>
                </c:pt>
                <c:pt idx="161">
                  <c:v>4060</c:v>
                </c:pt>
                <c:pt idx="162">
                  <c:v>3960</c:v>
                </c:pt>
                <c:pt idx="163">
                  <c:v>3916</c:v>
                </c:pt>
                <c:pt idx="164">
                  <c:v>3830</c:v>
                </c:pt>
                <c:pt idx="165">
                  <c:v>3965</c:v>
                </c:pt>
                <c:pt idx="166">
                  <c:v>4130</c:v>
                </c:pt>
                <c:pt idx="167">
                  <c:v>4429</c:v>
                </c:pt>
                <c:pt idx="168">
                  <c:v>4144</c:v>
                </c:pt>
                <c:pt idx="169">
                  <c:v>3743</c:v>
                </c:pt>
                <c:pt idx="170">
                  <c:v>4359</c:v>
                </c:pt>
                <c:pt idx="171">
                  <c:v>4318</c:v>
                </c:pt>
                <c:pt idx="172">
                  <c:v>4200</c:v>
                </c:pt>
                <c:pt idx="173">
                  <c:v>4064</c:v>
                </c:pt>
                <c:pt idx="174">
                  <c:v>3883</c:v>
                </c:pt>
                <c:pt idx="175">
                  <c:v>3531</c:v>
                </c:pt>
                <c:pt idx="176">
                  <c:v>3776</c:v>
                </c:pt>
                <c:pt idx="177">
                  <c:v>4127</c:v>
                </c:pt>
                <c:pt idx="178">
                  <c:v>4269</c:v>
                </c:pt>
                <c:pt idx="179">
                  <c:v>4180</c:v>
                </c:pt>
                <c:pt idx="180">
                  <c:v>4000</c:v>
                </c:pt>
                <c:pt idx="181">
                  <c:v>4063</c:v>
                </c:pt>
                <c:pt idx="182">
                  <c:v>4136</c:v>
                </c:pt>
                <c:pt idx="183">
                  <c:v>4230</c:v>
                </c:pt>
                <c:pt idx="184">
                  <c:v>4080</c:v>
                </c:pt>
                <c:pt idx="185">
                  <c:v>3897</c:v>
                </c:pt>
                <c:pt idx="186">
                  <c:v>3641</c:v>
                </c:pt>
                <c:pt idx="187">
                  <c:v>3708</c:v>
                </c:pt>
                <c:pt idx="188">
                  <c:v>3890</c:v>
                </c:pt>
                <c:pt idx="189">
                  <c:v>3965</c:v>
                </c:pt>
                <c:pt idx="190">
                  <c:v>4070</c:v>
                </c:pt>
                <c:pt idx="191">
                  <c:v>3806</c:v>
                </c:pt>
                <c:pt idx="192">
                  <c:v>3734</c:v>
                </c:pt>
                <c:pt idx="193">
                  <c:v>3930</c:v>
                </c:pt>
                <c:pt idx="194">
                  <c:v>3950</c:v>
                </c:pt>
                <c:pt idx="195">
                  <c:v>4002</c:v>
                </c:pt>
                <c:pt idx="196">
                  <c:v>4180</c:v>
                </c:pt>
                <c:pt idx="197">
                  <c:v>4180</c:v>
                </c:pt>
                <c:pt idx="198">
                  <c:v>4118</c:v>
                </c:pt>
                <c:pt idx="199">
                  <c:v>3760</c:v>
                </c:pt>
                <c:pt idx="200">
                  <c:v>3634</c:v>
                </c:pt>
                <c:pt idx="201">
                  <c:v>3517</c:v>
                </c:pt>
                <c:pt idx="202">
                  <c:v>4020</c:v>
                </c:pt>
                <c:pt idx="203">
                  <c:v>4039</c:v>
                </c:pt>
                <c:pt idx="204">
                  <c:v>4070</c:v>
                </c:pt>
                <c:pt idx="205">
                  <c:v>3911</c:v>
                </c:pt>
                <c:pt idx="206">
                  <c:v>3887</c:v>
                </c:pt>
                <c:pt idx="207">
                  <c:v>4050</c:v>
                </c:pt>
                <c:pt idx="208">
                  <c:v>4225</c:v>
                </c:pt>
                <c:pt idx="209">
                  <c:v>4205</c:v>
                </c:pt>
                <c:pt idx="210">
                  <c:v>3731</c:v>
                </c:pt>
                <c:pt idx="211">
                  <c:v>3668</c:v>
                </c:pt>
                <c:pt idx="212">
                  <c:v>3625</c:v>
                </c:pt>
                <c:pt idx="213">
                  <c:v>4050</c:v>
                </c:pt>
                <c:pt idx="214">
                  <c:v>3946</c:v>
                </c:pt>
                <c:pt idx="215">
                  <c:v>3680</c:v>
                </c:pt>
                <c:pt idx="216">
                  <c:v>3985</c:v>
                </c:pt>
                <c:pt idx="217">
                  <c:v>4302</c:v>
                </c:pt>
                <c:pt idx="218">
                  <c:v>4050</c:v>
                </c:pt>
                <c:pt idx="219">
                  <c:v>4116</c:v>
                </c:pt>
                <c:pt idx="220">
                  <c:v>4260</c:v>
                </c:pt>
                <c:pt idx="221">
                  <c:v>4130</c:v>
                </c:pt>
                <c:pt idx="222">
                  <c:v>4034</c:v>
                </c:pt>
                <c:pt idx="223">
                  <c:v>4120</c:v>
                </c:pt>
                <c:pt idx="224">
                  <c:v>3957</c:v>
                </c:pt>
                <c:pt idx="225">
                  <c:v>3610</c:v>
                </c:pt>
                <c:pt idx="226">
                  <c:v>3713</c:v>
                </c:pt>
                <c:pt idx="227">
                  <c:v>3810</c:v>
                </c:pt>
                <c:pt idx="228">
                  <c:v>3900</c:v>
                </c:pt>
                <c:pt idx="229">
                  <c:v>3975</c:v>
                </c:pt>
                <c:pt idx="230">
                  <c:v>5564</c:v>
                </c:pt>
                <c:pt idx="231">
                  <c:v>11932</c:v>
                </c:pt>
                <c:pt idx="232">
                  <c:v>11945</c:v>
                </c:pt>
                <c:pt idx="233">
                  <c:v>11948</c:v>
                </c:pt>
                <c:pt idx="234">
                  <c:v>11907</c:v>
                </c:pt>
                <c:pt idx="235">
                  <c:v>9851</c:v>
                </c:pt>
                <c:pt idx="236">
                  <c:v>6814</c:v>
                </c:pt>
                <c:pt idx="237">
                  <c:v>5427</c:v>
                </c:pt>
                <c:pt idx="238">
                  <c:v>4960</c:v>
                </c:pt>
                <c:pt idx="239">
                  <c:v>3780</c:v>
                </c:pt>
                <c:pt idx="240">
                  <c:v>4359</c:v>
                </c:pt>
                <c:pt idx="241">
                  <c:v>4789</c:v>
                </c:pt>
                <c:pt idx="242">
                  <c:v>3531</c:v>
                </c:pt>
                <c:pt idx="243">
                  <c:v>3536</c:v>
                </c:pt>
                <c:pt idx="244">
                  <c:v>3550</c:v>
                </c:pt>
                <c:pt idx="245">
                  <c:v>3539</c:v>
                </c:pt>
                <c:pt idx="246">
                  <c:v>3675</c:v>
                </c:pt>
                <c:pt idx="247">
                  <c:v>4230</c:v>
                </c:pt>
                <c:pt idx="248">
                  <c:v>4091</c:v>
                </c:pt>
                <c:pt idx="249">
                  <c:v>3923</c:v>
                </c:pt>
                <c:pt idx="250">
                  <c:v>3840</c:v>
                </c:pt>
                <c:pt idx="251">
                  <c:v>7161</c:v>
                </c:pt>
                <c:pt idx="252">
                  <c:v>11839</c:v>
                </c:pt>
                <c:pt idx="253">
                  <c:v>11689</c:v>
                </c:pt>
                <c:pt idx="254">
                  <c:v>11783</c:v>
                </c:pt>
                <c:pt idx="255">
                  <c:v>11910</c:v>
                </c:pt>
                <c:pt idx="256">
                  <c:v>11909</c:v>
                </c:pt>
                <c:pt idx="257">
                  <c:v>10465</c:v>
                </c:pt>
                <c:pt idx="258">
                  <c:v>4619</c:v>
                </c:pt>
                <c:pt idx="259">
                  <c:v>7644</c:v>
                </c:pt>
                <c:pt idx="260">
                  <c:v>11900</c:v>
                </c:pt>
                <c:pt idx="261">
                  <c:v>7693</c:v>
                </c:pt>
                <c:pt idx="262">
                  <c:v>7141</c:v>
                </c:pt>
                <c:pt idx="263">
                  <c:v>11907</c:v>
                </c:pt>
                <c:pt idx="264">
                  <c:v>8218</c:v>
                </c:pt>
                <c:pt idx="265">
                  <c:v>6154</c:v>
                </c:pt>
                <c:pt idx="266">
                  <c:v>11849</c:v>
                </c:pt>
                <c:pt idx="267">
                  <c:v>10212</c:v>
                </c:pt>
                <c:pt idx="268">
                  <c:v>7440</c:v>
                </c:pt>
                <c:pt idx="269">
                  <c:v>6377</c:v>
                </c:pt>
                <c:pt idx="270">
                  <c:v>6876</c:v>
                </c:pt>
                <c:pt idx="271">
                  <c:v>11851</c:v>
                </c:pt>
                <c:pt idx="272">
                  <c:v>11878</c:v>
                </c:pt>
                <c:pt idx="273">
                  <c:v>11184</c:v>
                </c:pt>
                <c:pt idx="274">
                  <c:v>5328</c:v>
                </c:pt>
                <c:pt idx="275">
                  <c:v>4901</c:v>
                </c:pt>
                <c:pt idx="276">
                  <c:v>4190</c:v>
                </c:pt>
                <c:pt idx="277">
                  <c:v>5373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5B-486F-AE66-7B4139732626}"/>
            </c:ext>
          </c:extLst>
        </c:ser>
        <c:ser>
          <c:idx val="1"/>
          <c:order val="1"/>
          <c:tx>
            <c:strRef>
              <c:f>'Old Data'!$L$1</c:f>
              <c:strCache>
                <c:ptCount val="1"/>
                <c:pt idx="0">
                  <c:v>Engine RPM 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Data'!$L$2:$L$279</c:f>
              <c:numCache>
                <c:formatCode>General</c:formatCode>
                <c:ptCount val="278"/>
                <c:pt idx="0">
                  <c:v>670</c:v>
                </c:pt>
                <c:pt idx="1">
                  <c:v>666</c:v>
                </c:pt>
                <c:pt idx="2">
                  <c:v>663</c:v>
                </c:pt>
                <c:pt idx="3">
                  <c:v>662</c:v>
                </c:pt>
                <c:pt idx="4">
                  <c:v>667</c:v>
                </c:pt>
                <c:pt idx="5">
                  <c:v>797</c:v>
                </c:pt>
                <c:pt idx="6">
                  <c:v>1084</c:v>
                </c:pt>
                <c:pt idx="7">
                  <c:v>1052</c:v>
                </c:pt>
                <c:pt idx="8">
                  <c:v>927</c:v>
                </c:pt>
                <c:pt idx="9">
                  <c:v>653</c:v>
                </c:pt>
                <c:pt idx="10">
                  <c:v>1112</c:v>
                </c:pt>
                <c:pt idx="11">
                  <c:v>1449</c:v>
                </c:pt>
                <c:pt idx="12">
                  <c:v>1451</c:v>
                </c:pt>
                <c:pt idx="13">
                  <c:v>1587</c:v>
                </c:pt>
                <c:pt idx="14">
                  <c:v>1793</c:v>
                </c:pt>
                <c:pt idx="15">
                  <c:v>2858</c:v>
                </c:pt>
                <c:pt idx="16">
                  <c:v>2896</c:v>
                </c:pt>
                <c:pt idx="17">
                  <c:v>2555</c:v>
                </c:pt>
                <c:pt idx="18">
                  <c:v>2132</c:v>
                </c:pt>
                <c:pt idx="19">
                  <c:v>1357</c:v>
                </c:pt>
                <c:pt idx="20">
                  <c:v>942</c:v>
                </c:pt>
                <c:pt idx="21">
                  <c:v>911</c:v>
                </c:pt>
                <c:pt idx="22">
                  <c:v>758</c:v>
                </c:pt>
                <c:pt idx="23">
                  <c:v>708</c:v>
                </c:pt>
                <c:pt idx="24">
                  <c:v>654</c:v>
                </c:pt>
                <c:pt idx="25">
                  <c:v>662</c:v>
                </c:pt>
                <c:pt idx="26">
                  <c:v>659</c:v>
                </c:pt>
                <c:pt idx="27">
                  <c:v>657</c:v>
                </c:pt>
                <c:pt idx="28">
                  <c:v>664</c:v>
                </c:pt>
                <c:pt idx="29">
                  <c:v>664</c:v>
                </c:pt>
                <c:pt idx="30">
                  <c:v>664</c:v>
                </c:pt>
                <c:pt idx="31">
                  <c:v>664</c:v>
                </c:pt>
                <c:pt idx="32">
                  <c:v>663</c:v>
                </c:pt>
                <c:pt idx="33">
                  <c:v>662</c:v>
                </c:pt>
                <c:pt idx="34">
                  <c:v>668</c:v>
                </c:pt>
                <c:pt idx="35">
                  <c:v>667</c:v>
                </c:pt>
                <c:pt idx="36">
                  <c:v>664</c:v>
                </c:pt>
                <c:pt idx="37">
                  <c:v>660</c:v>
                </c:pt>
                <c:pt idx="38">
                  <c:v>658</c:v>
                </c:pt>
                <c:pt idx="39">
                  <c:v>663</c:v>
                </c:pt>
                <c:pt idx="40">
                  <c:v>660</c:v>
                </c:pt>
                <c:pt idx="41">
                  <c:v>658</c:v>
                </c:pt>
                <c:pt idx="42">
                  <c:v>658</c:v>
                </c:pt>
                <c:pt idx="43">
                  <c:v>664</c:v>
                </c:pt>
                <c:pt idx="44">
                  <c:v>676</c:v>
                </c:pt>
                <c:pt idx="45">
                  <c:v>667</c:v>
                </c:pt>
                <c:pt idx="46">
                  <c:v>660</c:v>
                </c:pt>
                <c:pt idx="47">
                  <c:v>655</c:v>
                </c:pt>
                <c:pt idx="48">
                  <c:v>1549</c:v>
                </c:pt>
                <c:pt idx="49">
                  <c:v>2221</c:v>
                </c:pt>
                <c:pt idx="50">
                  <c:v>1842</c:v>
                </c:pt>
                <c:pt idx="51">
                  <c:v>1939</c:v>
                </c:pt>
                <c:pt idx="52">
                  <c:v>2242</c:v>
                </c:pt>
                <c:pt idx="53">
                  <c:v>2974</c:v>
                </c:pt>
                <c:pt idx="54">
                  <c:v>2515</c:v>
                </c:pt>
                <c:pt idx="55">
                  <c:v>1969</c:v>
                </c:pt>
                <c:pt idx="56">
                  <c:v>1369</c:v>
                </c:pt>
                <c:pt idx="57">
                  <c:v>1347</c:v>
                </c:pt>
                <c:pt idx="58">
                  <c:v>1291</c:v>
                </c:pt>
                <c:pt idx="59">
                  <c:v>1118</c:v>
                </c:pt>
                <c:pt idx="60">
                  <c:v>1340</c:v>
                </c:pt>
                <c:pt idx="61">
                  <c:v>1743</c:v>
                </c:pt>
                <c:pt idx="62">
                  <c:v>1687</c:v>
                </c:pt>
                <c:pt idx="63">
                  <c:v>1616</c:v>
                </c:pt>
                <c:pt idx="64">
                  <c:v>1371</c:v>
                </c:pt>
                <c:pt idx="65">
                  <c:v>1353</c:v>
                </c:pt>
                <c:pt idx="66">
                  <c:v>1275</c:v>
                </c:pt>
                <c:pt idx="67">
                  <c:v>1264</c:v>
                </c:pt>
                <c:pt idx="68">
                  <c:v>1243</c:v>
                </c:pt>
                <c:pt idx="69">
                  <c:v>1180</c:v>
                </c:pt>
                <c:pt idx="70">
                  <c:v>1168</c:v>
                </c:pt>
                <c:pt idx="71">
                  <c:v>927</c:v>
                </c:pt>
                <c:pt idx="72">
                  <c:v>920</c:v>
                </c:pt>
                <c:pt idx="73">
                  <c:v>904</c:v>
                </c:pt>
                <c:pt idx="74">
                  <c:v>762</c:v>
                </c:pt>
                <c:pt idx="75">
                  <c:v>733</c:v>
                </c:pt>
                <c:pt idx="76">
                  <c:v>668</c:v>
                </c:pt>
                <c:pt idx="77">
                  <c:v>672</c:v>
                </c:pt>
                <c:pt idx="78">
                  <c:v>673</c:v>
                </c:pt>
                <c:pt idx="79">
                  <c:v>659</c:v>
                </c:pt>
                <c:pt idx="80">
                  <c:v>664</c:v>
                </c:pt>
                <c:pt idx="81">
                  <c:v>672</c:v>
                </c:pt>
                <c:pt idx="82">
                  <c:v>667</c:v>
                </c:pt>
                <c:pt idx="83">
                  <c:v>664</c:v>
                </c:pt>
                <c:pt idx="84">
                  <c:v>663</c:v>
                </c:pt>
                <c:pt idx="85">
                  <c:v>662</c:v>
                </c:pt>
                <c:pt idx="86">
                  <c:v>659</c:v>
                </c:pt>
                <c:pt idx="87">
                  <c:v>662</c:v>
                </c:pt>
                <c:pt idx="88">
                  <c:v>663</c:v>
                </c:pt>
                <c:pt idx="89">
                  <c:v>654</c:v>
                </c:pt>
                <c:pt idx="90">
                  <c:v>661</c:v>
                </c:pt>
                <c:pt idx="91">
                  <c:v>671</c:v>
                </c:pt>
                <c:pt idx="92">
                  <c:v>666</c:v>
                </c:pt>
                <c:pt idx="93">
                  <c:v>664</c:v>
                </c:pt>
                <c:pt idx="94">
                  <c:v>661</c:v>
                </c:pt>
                <c:pt idx="95">
                  <c:v>669</c:v>
                </c:pt>
                <c:pt idx="96">
                  <c:v>669</c:v>
                </c:pt>
                <c:pt idx="97">
                  <c:v>652</c:v>
                </c:pt>
                <c:pt idx="98">
                  <c:v>646</c:v>
                </c:pt>
                <c:pt idx="99">
                  <c:v>664</c:v>
                </c:pt>
                <c:pt idx="100">
                  <c:v>661</c:v>
                </c:pt>
                <c:pt idx="101">
                  <c:v>764</c:v>
                </c:pt>
                <c:pt idx="102">
                  <c:v>1057</c:v>
                </c:pt>
                <c:pt idx="103">
                  <c:v>1434</c:v>
                </c:pt>
                <c:pt idx="104">
                  <c:v>1723</c:v>
                </c:pt>
                <c:pt idx="105">
                  <c:v>1237</c:v>
                </c:pt>
                <c:pt idx="106">
                  <c:v>1678</c:v>
                </c:pt>
                <c:pt idx="107">
                  <c:v>2217</c:v>
                </c:pt>
                <c:pt idx="108">
                  <c:v>2641</c:v>
                </c:pt>
                <c:pt idx="109">
                  <c:v>1983</c:v>
                </c:pt>
                <c:pt idx="110">
                  <c:v>1196</c:v>
                </c:pt>
                <c:pt idx="111">
                  <c:v>925</c:v>
                </c:pt>
                <c:pt idx="112">
                  <c:v>1610</c:v>
                </c:pt>
                <c:pt idx="113">
                  <c:v>2447</c:v>
                </c:pt>
                <c:pt idx="114">
                  <c:v>1818</c:v>
                </c:pt>
                <c:pt idx="115">
                  <c:v>1811</c:v>
                </c:pt>
                <c:pt idx="116">
                  <c:v>1792</c:v>
                </c:pt>
                <c:pt idx="117">
                  <c:v>1725</c:v>
                </c:pt>
                <c:pt idx="118">
                  <c:v>1708</c:v>
                </c:pt>
                <c:pt idx="119">
                  <c:v>1653</c:v>
                </c:pt>
                <c:pt idx="120">
                  <c:v>1851</c:v>
                </c:pt>
                <c:pt idx="121">
                  <c:v>2010</c:v>
                </c:pt>
                <c:pt idx="122">
                  <c:v>2071</c:v>
                </c:pt>
                <c:pt idx="123">
                  <c:v>1926</c:v>
                </c:pt>
                <c:pt idx="124">
                  <c:v>1835</c:v>
                </c:pt>
                <c:pt idx="125">
                  <c:v>2150</c:v>
                </c:pt>
                <c:pt idx="126">
                  <c:v>2055</c:v>
                </c:pt>
                <c:pt idx="127">
                  <c:v>1880</c:v>
                </c:pt>
                <c:pt idx="128">
                  <c:v>1651</c:v>
                </c:pt>
                <c:pt idx="129">
                  <c:v>1409</c:v>
                </c:pt>
                <c:pt idx="130">
                  <c:v>1081</c:v>
                </c:pt>
                <c:pt idx="131">
                  <c:v>913</c:v>
                </c:pt>
                <c:pt idx="132">
                  <c:v>701</c:v>
                </c:pt>
                <c:pt idx="133">
                  <c:v>656</c:v>
                </c:pt>
                <c:pt idx="134">
                  <c:v>658</c:v>
                </c:pt>
                <c:pt idx="135">
                  <c:v>661</c:v>
                </c:pt>
                <c:pt idx="136">
                  <c:v>658</c:v>
                </c:pt>
                <c:pt idx="137">
                  <c:v>656</c:v>
                </c:pt>
                <c:pt idx="138">
                  <c:v>657</c:v>
                </c:pt>
                <c:pt idx="139">
                  <c:v>663</c:v>
                </c:pt>
                <c:pt idx="140">
                  <c:v>668</c:v>
                </c:pt>
                <c:pt idx="141">
                  <c:v>669</c:v>
                </c:pt>
                <c:pt idx="142">
                  <c:v>668</c:v>
                </c:pt>
                <c:pt idx="143">
                  <c:v>667</c:v>
                </c:pt>
                <c:pt idx="144">
                  <c:v>657</c:v>
                </c:pt>
                <c:pt idx="145">
                  <c:v>661</c:v>
                </c:pt>
                <c:pt idx="146">
                  <c:v>673</c:v>
                </c:pt>
                <c:pt idx="147">
                  <c:v>667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672</c:v>
                </c:pt>
                <c:pt idx="152">
                  <c:v>671</c:v>
                </c:pt>
                <c:pt idx="153">
                  <c:v>668</c:v>
                </c:pt>
                <c:pt idx="154">
                  <c:v>666</c:v>
                </c:pt>
                <c:pt idx="155">
                  <c:v>663</c:v>
                </c:pt>
                <c:pt idx="156">
                  <c:v>657</c:v>
                </c:pt>
                <c:pt idx="157">
                  <c:v>657</c:v>
                </c:pt>
                <c:pt idx="158">
                  <c:v>656</c:v>
                </c:pt>
                <c:pt idx="159">
                  <c:v>662</c:v>
                </c:pt>
                <c:pt idx="160">
                  <c:v>663</c:v>
                </c:pt>
                <c:pt idx="161">
                  <c:v>664</c:v>
                </c:pt>
                <c:pt idx="162">
                  <c:v>666</c:v>
                </c:pt>
                <c:pt idx="163">
                  <c:v>668</c:v>
                </c:pt>
                <c:pt idx="164">
                  <c:v>672</c:v>
                </c:pt>
                <c:pt idx="165">
                  <c:v>671</c:v>
                </c:pt>
                <c:pt idx="166">
                  <c:v>670</c:v>
                </c:pt>
                <c:pt idx="167">
                  <c:v>664</c:v>
                </c:pt>
                <c:pt idx="168">
                  <c:v>657</c:v>
                </c:pt>
                <c:pt idx="169">
                  <c:v>651</c:v>
                </c:pt>
                <c:pt idx="170">
                  <c:v>660</c:v>
                </c:pt>
                <c:pt idx="171">
                  <c:v>671</c:v>
                </c:pt>
                <c:pt idx="172">
                  <c:v>665</c:v>
                </c:pt>
                <c:pt idx="173">
                  <c:v>663</c:v>
                </c:pt>
                <c:pt idx="174">
                  <c:v>657</c:v>
                </c:pt>
                <c:pt idx="175">
                  <c:v>661</c:v>
                </c:pt>
                <c:pt idx="176">
                  <c:v>664</c:v>
                </c:pt>
                <c:pt idx="177">
                  <c:v>659</c:v>
                </c:pt>
                <c:pt idx="178">
                  <c:v>656</c:v>
                </c:pt>
                <c:pt idx="179">
                  <c:v>654</c:v>
                </c:pt>
                <c:pt idx="180">
                  <c:v>652</c:v>
                </c:pt>
                <c:pt idx="181">
                  <c:v>658</c:v>
                </c:pt>
                <c:pt idx="182">
                  <c:v>667</c:v>
                </c:pt>
                <c:pt idx="183">
                  <c:v>659</c:v>
                </c:pt>
                <c:pt idx="184">
                  <c:v>656</c:v>
                </c:pt>
                <c:pt idx="185">
                  <c:v>647</c:v>
                </c:pt>
                <c:pt idx="186">
                  <c:v>654</c:v>
                </c:pt>
                <c:pt idx="187">
                  <c:v>661</c:v>
                </c:pt>
                <c:pt idx="188">
                  <c:v>654</c:v>
                </c:pt>
                <c:pt idx="189">
                  <c:v>655</c:v>
                </c:pt>
                <c:pt idx="190">
                  <c:v>662</c:v>
                </c:pt>
                <c:pt idx="191">
                  <c:v>657</c:v>
                </c:pt>
                <c:pt idx="192">
                  <c:v>651</c:v>
                </c:pt>
                <c:pt idx="193">
                  <c:v>656</c:v>
                </c:pt>
                <c:pt idx="194">
                  <c:v>657</c:v>
                </c:pt>
                <c:pt idx="195">
                  <c:v>661</c:v>
                </c:pt>
                <c:pt idx="196">
                  <c:v>658</c:v>
                </c:pt>
                <c:pt idx="197">
                  <c:v>656</c:v>
                </c:pt>
                <c:pt idx="198">
                  <c:v>658</c:v>
                </c:pt>
                <c:pt idx="199">
                  <c:v>659</c:v>
                </c:pt>
                <c:pt idx="200">
                  <c:v>661</c:v>
                </c:pt>
                <c:pt idx="201">
                  <c:v>666</c:v>
                </c:pt>
                <c:pt idx="202">
                  <c:v>659</c:v>
                </c:pt>
                <c:pt idx="203">
                  <c:v>652</c:v>
                </c:pt>
                <c:pt idx="204">
                  <c:v>663</c:v>
                </c:pt>
                <c:pt idx="205">
                  <c:v>664</c:v>
                </c:pt>
                <c:pt idx="206">
                  <c:v>666</c:v>
                </c:pt>
                <c:pt idx="207">
                  <c:v>663</c:v>
                </c:pt>
                <c:pt idx="208">
                  <c:v>663</c:v>
                </c:pt>
                <c:pt idx="209">
                  <c:v>663</c:v>
                </c:pt>
                <c:pt idx="210">
                  <c:v>666</c:v>
                </c:pt>
                <c:pt idx="211">
                  <c:v>666</c:v>
                </c:pt>
                <c:pt idx="212">
                  <c:v>665</c:v>
                </c:pt>
                <c:pt idx="213">
                  <c:v>662</c:v>
                </c:pt>
                <c:pt idx="214">
                  <c:v>658</c:v>
                </c:pt>
                <c:pt idx="215">
                  <c:v>656</c:v>
                </c:pt>
                <c:pt idx="216">
                  <c:v>657</c:v>
                </c:pt>
                <c:pt idx="217">
                  <c:v>659</c:v>
                </c:pt>
                <c:pt idx="218">
                  <c:v>658</c:v>
                </c:pt>
                <c:pt idx="219">
                  <c:v>657</c:v>
                </c:pt>
                <c:pt idx="220">
                  <c:v>659</c:v>
                </c:pt>
                <c:pt idx="221">
                  <c:v>658</c:v>
                </c:pt>
                <c:pt idx="222">
                  <c:v>657</c:v>
                </c:pt>
                <c:pt idx="223">
                  <c:v>656</c:v>
                </c:pt>
                <c:pt idx="224">
                  <c:v>655</c:v>
                </c:pt>
                <c:pt idx="225">
                  <c:v>658</c:v>
                </c:pt>
                <c:pt idx="226">
                  <c:v>660</c:v>
                </c:pt>
                <c:pt idx="227">
                  <c:v>664</c:v>
                </c:pt>
                <c:pt idx="228">
                  <c:v>664</c:v>
                </c:pt>
                <c:pt idx="229">
                  <c:v>991</c:v>
                </c:pt>
                <c:pt idx="230">
                  <c:v>654</c:v>
                </c:pt>
                <c:pt idx="231">
                  <c:v>2204</c:v>
                </c:pt>
                <c:pt idx="232">
                  <c:v>3136</c:v>
                </c:pt>
                <c:pt idx="233">
                  <c:v>3467</c:v>
                </c:pt>
                <c:pt idx="234">
                  <c:v>2993</c:v>
                </c:pt>
                <c:pt idx="235">
                  <c:v>2495</c:v>
                </c:pt>
                <c:pt idx="236">
                  <c:v>2189</c:v>
                </c:pt>
                <c:pt idx="237">
                  <c:v>2113</c:v>
                </c:pt>
                <c:pt idx="238">
                  <c:v>2090</c:v>
                </c:pt>
                <c:pt idx="239">
                  <c:v>2984</c:v>
                </c:pt>
                <c:pt idx="240">
                  <c:v>2499</c:v>
                </c:pt>
                <c:pt idx="241">
                  <c:v>959</c:v>
                </c:pt>
                <c:pt idx="242">
                  <c:v>821</c:v>
                </c:pt>
                <c:pt idx="243">
                  <c:v>659</c:v>
                </c:pt>
                <c:pt idx="244">
                  <c:v>658</c:v>
                </c:pt>
                <c:pt idx="245">
                  <c:v>658</c:v>
                </c:pt>
                <c:pt idx="246">
                  <c:v>658</c:v>
                </c:pt>
                <c:pt idx="247">
                  <c:v>662</c:v>
                </c:pt>
                <c:pt idx="248">
                  <c:v>666</c:v>
                </c:pt>
                <c:pt idx="249">
                  <c:v>670</c:v>
                </c:pt>
                <c:pt idx="250">
                  <c:v>663</c:v>
                </c:pt>
                <c:pt idx="251">
                  <c:v>1031</c:v>
                </c:pt>
                <c:pt idx="252">
                  <c:v>2622</c:v>
                </c:pt>
                <c:pt idx="253">
                  <c:v>2542</c:v>
                </c:pt>
                <c:pt idx="254">
                  <c:v>2430</c:v>
                </c:pt>
                <c:pt idx="255">
                  <c:v>2207</c:v>
                </c:pt>
                <c:pt idx="256">
                  <c:v>2108</c:v>
                </c:pt>
                <c:pt idx="257">
                  <c:v>1948</c:v>
                </c:pt>
                <c:pt idx="258">
                  <c:v>1631</c:v>
                </c:pt>
                <c:pt idx="259">
                  <c:v>1409</c:v>
                </c:pt>
                <c:pt idx="260">
                  <c:v>1501</c:v>
                </c:pt>
                <c:pt idx="261">
                  <c:v>1508</c:v>
                </c:pt>
                <c:pt idx="262">
                  <c:v>1534</c:v>
                </c:pt>
                <c:pt idx="263">
                  <c:v>1718</c:v>
                </c:pt>
                <c:pt idx="264">
                  <c:v>1711</c:v>
                </c:pt>
                <c:pt idx="265">
                  <c:v>1695</c:v>
                </c:pt>
                <c:pt idx="266">
                  <c:v>1740</c:v>
                </c:pt>
                <c:pt idx="267">
                  <c:v>1763</c:v>
                </c:pt>
                <c:pt idx="268">
                  <c:v>1672</c:v>
                </c:pt>
                <c:pt idx="269">
                  <c:v>1591</c:v>
                </c:pt>
                <c:pt idx="270">
                  <c:v>1460</c:v>
                </c:pt>
                <c:pt idx="271">
                  <c:v>1569</c:v>
                </c:pt>
                <c:pt idx="272">
                  <c:v>1665</c:v>
                </c:pt>
                <c:pt idx="273">
                  <c:v>1745</c:v>
                </c:pt>
                <c:pt idx="274">
                  <c:v>1447</c:v>
                </c:pt>
                <c:pt idx="275">
                  <c:v>1270</c:v>
                </c:pt>
                <c:pt idx="276">
                  <c:v>1540</c:v>
                </c:pt>
                <c:pt idx="277">
                  <c:v>1469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5B-486F-AE66-7B4139732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34783"/>
        <c:axId val="1152731039"/>
      </c:lineChart>
      <c:catAx>
        <c:axId val="1152734783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1039"/>
        <c:crosses val="autoZero"/>
        <c:auto val="1"/>
        <c:lblAlgn val="ctr"/>
        <c:lblOffset val="100"/>
        <c:noMultiLvlLbl val="0"/>
      </c:catAx>
      <c:valAx>
        <c:axId val="115273103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4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Data'!$C$1</c:f>
              <c:strCache>
                <c:ptCount val="1"/>
                <c:pt idx="0">
                  <c:v>Calc Load (%)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Data'!$C$2:$C$279</c:f>
              <c:numCache>
                <c:formatCode>General</c:formatCode>
                <c:ptCount val="278"/>
                <c:pt idx="0">
                  <c:v>41.5</c:v>
                </c:pt>
                <c:pt idx="1">
                  <c:v>41.1</c:v>
                </c:pt>
                <c:pt idx="2">
                  <c:v>40.9</c:v>
                </c:pt>
                <c:pt idx="3">
                  <c:v>40.6</c:v>
                </c:pt>
                <c:pt idx="4">
                  <c:v>41.9</c:v>
                </c:pt>
                <c:pt idx="5">
                  <c:v>53.6</c:v>
                </c:pt>
                <c:pt idx="6">
                  <c:v>52.2</c:v>
                </c:pt>
                <c:pt idx="7">
                  <c:v>50.6</c:v>
                </c:pt>
                <c:pt idx="8">
                  <c:v>52.8</c:v>
                </c:pt>
                <c:pt idx="9">
                  <c:v>57.4</c:v>
                </c:pt>
                <c:pt idx="10">
                  <c:v>62.3</c:v>
                </c:pt>
                <c:pt idx="11">
                  <c:v>39.299999999999997</c:v>
                </c:pt>
                <c:pt idx="12">
                  <c:v>37.200000000000003</c:v>
                </c:pt>
                <c:pt idx="13">
                  <c:v>32.6</c:v>
                </c:pt>
                <c:pt idx="14">
                  <c:v>63.5</c:v>
                </c:pt>
                <c:pt idx="15">
                  <c:v>92.3</c:v>
                </c:pt>
                <c:pt idx="16">
                  <c:v>89.2</c:v>
                </c:pt>
                <c:pt idx="17">
                  <c:v>77.3</c:v>
                </c:pt>
                <c:pt idx="18">
                  <c:v>30.8</c:v>
                </c:pt>
                <c:pt idx="19">
                  <c:v>26.9</c:v>
                </c:pt>
                <c:pt idx="20">
                  <c:v>22.1</c:v>
                </c:pt>
                <c:pt idx="21">
                  <c:v>24.7</c:v>
                </c:pt>
                <c:pt idx="22">
                  <c:v>25.9</c:v>
                </c:pt>
                <c:pt idx="23">
                  <c:v>29.4</c:v>
                </c:pt>
                <c:pt idx="24">
                  <c:v>40.5</c:v>
                </c:pt>
                <c:pt idx="25">
                  <c:v>47.1</c:v>
                </c:pt>
                <c:pt idx="26">
                  <c:v>47.8</c:v>
                </c:pt>
                <c:pt idx="27">
                  <c:v>47.7</c:v>
                </c:pt>
                <c:pt idx="28">
                  <c:v>47.7</c:v>
                </c:pt>
                <c:pt idx="29">
                  <c:v>47.5</c:v>
                </c:pt>
                <c:pt idx="30">
                  <c:v>47.6</c:v>
                </c:pt>
                <c:pt idx="31">
                  <c:v>47.9</c:v>
                </c:pt>
                <c:pt idx="32">
                  <c:v>48.2</c:v>
                </c:pt>
                <c:pt idx="33">
                  <c:v>48</c:v>
                </c:pt>
                <c:pt idx="34">
                  <c:v>47.8</c:v>
                </c:pt>
                <c:pt idx="35">
                  <c:v>47.7</c:v>
                </c:pt>
                <c:pt idx="36">
                  <c:v>47.8</c:v>
                </c:pt>
                <c:pt idx="37">
                  <c:v>47.8</c:v>
                </c:pt>
                <c:pt idx="38">
                  <c:v>48.1</c:v>
                </c:pt>
                <c:pt idx="39">
                  <c:v>48</c:v>
                </c:pt>
                <c:pt idx="40">
                  <c:v>47.8</c:v>
                </c:pt>
                <c:pt idx="41">
                  <c:v>47.7</c:v>
                </c:pt>
                <c:pt idx="42">
                  <c:v>47.8</c:v>
                </c:pt>
                <c:pt idx="43">
                  <c:v>47.8</c:v>
                </c:pt>
                <c:pt idx="44">
                  <c:v>48</c:v>
                </c:pt>
                <c:pt idx="45">
                  <c:v>48.1</c:v>
                </c:pt>
                <c:pt idx="46">
                  <c:v>47.1</c:v>
                </c:pt>
                <c:pt idx="47">
                  <c:v>59.2</c:v>
                </c:pt>
                <c:pt idx="48">
                  <c:v>78.400000000000006</c:v>
                </c:pt>
                <c:pt idx="49">
                  <c:v>74</c:v>
                </c:pt>
                <c:pt idx="50">
                  <c:v>66.900000000000006</c:v>
                </c:pt>
                <c:pt idx="51">
                  <c:v>56.1</c:v>
                </c:pt>
                <c:pt idx="52">
                  <c:v>87.1</c:v>
                </c:pt>
                <c:pt idx="53">
                  <c:v>88.9</c:v>
                </c:pt>
                <c:pt idx="54">
                  <c:v>67</c:v>
                </c:pt>
                <c:pt idx="55">
                  <c:v>46</c:v>
                </c:pt>
                <c:pt idx="56">
                  <c:v>26.2</c:v>
                </c:pt>
                <c:pt idx="57">
                  <c:v>20.100000000000001</c:v>
                </c:pt>
                <c:pt idx="58">
                  <c:v>20.6</c:v>
                </c:pt>
                <c:pt idx="59">
                  <c:v>27.8</c:v>
                </c:pt>
                <c:pt idx="60">
                  <c:v>55.6</c:v>
                </c:pt>
                <c:pt idx="61">
                  <c:v>59.9</c:v>
                </c:pt>
                <c:pt idx="62">
                  <c:v>65.5</c:v>
                </c:pt>
                <c:pt idx="63">
                  <c:v>51</c:v>
                </c:pt>
                <c:pt idx="64">
                  <c:v>36.799999999999997</c:v>
                </c:pt>
                <c:pt idx="65">
                  <c:v>21.7</c:v>
                </c:pt>
                <c:pt idx="66">
                  <c:v>21.6</c:v>
                </c:pt>
                <c:pt idx="67">
                  <c:v>21.6</c:v>
                </c:pt>
                <c:pt idx="68">
                  <c:v>21.8</c:v>
                </c:pt>
                <c:pt idx="69">
                  <c:v>22</c:v>
                </c:pt>
                <c:pt idx="70">
                  <c:v>23.1</c:v>
                </c:pt>
                <c:pt idx="71">
                  <c:v>24</c:v>
                </c:pt>
                <c:pt idx="72">
                  <c:v>24.4</c:v>
                </c:pt>
                <c:pt idx="73">
                  <c:v>25.9</c:v>
                </c:pt>
                <c:pt idx="74">
                  <c:v>27.9</c:v>
                </c:pt>
                <c:pt idx="75">
                  <c:v>29.9</c:v>
                </c:pt>
                <c:pt idx="76">
                  <c:v>36.799999999999997</c:v>
                </c:pt>
                <c:pt idx="77">
                  <c:v>46.7</c:v>
                </c:pt>
                <c:pt idx="78">
                  <c:v>46.7</c:v>
                </c:pt>
                <c:pt idx="79">
                  <c:v>46.8</c:v>
                </c:pt>
                <c:pt idx="80">
                  <c:v>47.1</c:v>
                </c:pt>
                <c:pt idx="81">
                  <c:v>46.9</c:v>
                </c:pt>
                <c:pt idx="82">
                  <c:v>46.7</c:v>
                </c:pt>
                <c:pt idx="83">
                  <c:v>46.7</c:v>
                </c:pt>
                <c:pt idx="84">
                  <c:v>46.7</c:v>
                </c:pt>
                <c:pt idx="85">
                  <c:v>46.7</c:v>
                </c:pt>
                <c:pt idx="86">
                  <c:v>46.9</c:v>
                </c:pt>
                <c:pt idx="87">
                  <c:v>47.1</c:v>
                </c:pt>
                <c:pt idx="88">
                  <c:v>46.9</c:v>
                </c:pt>
                <c:pt idx="89">
                  <c:v>46.6</c:v>
                </c:pt>
                <c:pt idx="90">
                  <c:v>46.3</c:v>
                </c:pt>
                <c:pt idx="91">
                  <c:v>46.3</c:v>
                </c:pt>
                <c:pt idx="92">
                  <c:v>46.5</c:v>
                </c:pt>
                <c:pt idx="93">
                  <c:v>47.1</c:v>
                </c:pt>
                <c:pt idx="94">
                  <c:v>47.1</c:v>
                </c:pt>
                <c:pt idx="95">
                  <c:v>47.1</c:v>
                </c:pt>
                <c:pt idx="96">
                  <c:v>47.1</c:v>
                </c:pt>
                <c:pt idx="97">
                  <c:v>47.1</c:v>
                </c:pt>
                <c:pt idx="98">
                  <c:v>47.5</c:v>
                </c:pt>
                <c:pt idx="99">
                  <c:v>47.5</c:v>
                </c:pt>
                <c:pt idx="100">
                  <c:v>47.5</c:v>
                </c:pt>
                <c:pt idx="101">
                  <c:v>47.8</c:v>
                </c:pt>
                <c:pt idx="102">
                  <c:v>51.2</c:v>
                </c:pt>
                <c:pt idx="103">
                  <c:v>58.4</c:v>
                </c:pt>
                <c:pt idx="104">
                  <c:v>58.2</c:v>
                </c:pt>
                <c:pt idx="105">
                  <c:v>48.3</c:v>
                </c:pt>
                <c:pt idx="106">
                  <c:v>25.9</c:v>
                </c:pt>
                <c:pt idx="107">
                  <c:v>76.7</c:v>
                </c:pt>
                <c:pt idx="108">
                  <c:v>81</c:v>
                </c:pt>
                <c:pt idx="109">
                  <c:v>41.2</c:v>
                </c:pt>
                <c:pt idx="110">
                  <c:v>30.4</c:v>
                </c:pt>
                <c:pt idx="111">
                  <c:v>44.9</c:v>
                </c:pt>
                <c:pt idx="112">
                  <c:v>99.6</c:v>
                </c:pt>
                <c:pt idx="113">
                  <c:v>99.8</c:v>
                </c:pt>
                <c:pt idx="114">
                  <c:v>90</c:v>
                </c:pt>
                <c:pt idx="115">
                  <c:v>39.6</c:v>
                </c:pt>
                <c:pt idx="116">
                  <c:v>70.2</c:v>
                </c:pt>
                <c:pt idx="117">
                  <c:v>86.2</c:v>
                </c:pt>
                <c:pt idx="118">
                  <c:v>18.899999999999999</c:v>
                </c:pt>
                <c:pt idx="119">
                  <c:v>51.9</c:v>
                </c:pt>
                <c:pt idx="120">
                  <c:v>93.7</c:v>
                </c:pt>
                <c:pt idx="121">
                  <c:v>20.9</c:v>
                </c:pt>
                <c:pt idx="122">
                  <c:v>20</c:v>
                </c:pt>
                <c:pt idx="123">
                  <c:v>18.399999999999999</c:v>
                </c:pt>
                <c:pt idx="124">
                  <c:v>34.5</c:v>
                </c:pt>
                <c:pt idx="125">
                  <c:v>38.200000000000003</c:v>
                </c:pt>
                <c:pt idx="126">
                  <c:v>17.600000000000001</c:v>
                </c:pt>
                <c:pt idx="127">
                  <c:v>18.3</c:v>
                </c:pt>
                <c:pt idx="128">
                  <c:v>19.3</c:v>
                </c:pt>
                <c:pt idx="129">
                  <c:v>21.3</c:v>
                </c:pt>
                <c:pt idx="130">
                  <c:v>22.2</c:v>
                </c:pt>
                <c:pt idx="131">
                  <c:v>24.7</c:v>
                </c:pt>
                <c:pt idx="132">
                  <c:v>34.200000000000003</c:v>
                </c:pt>
                <c:pt idx="133">
                  <c:v>43.3</c:v>
                </c:pt>
                <c:pt idx="134">
                  <c:v>46.7</c:v>
                </c:pt>
                <c:pt idx="135">
                  <c:v>47</c:v>
                </c:pt>
                <c:pt idx="136">
                  <c:v>47.5</c:v>
                </c:pt>
                <c:pt idx="137">
                  <c:v>47.8</c:v>
                </c:pt>
                <c:pt idx="138">
                  <c:v>47.7</c:v>
                </c:pt>
                <c:pt idx="139">
                  <c:v>47.5</c:v>
                </c:pt>
                <c:pt idx="140">
                  <c:v>47.5</c:v>
                </c:pt>
                <c:pt idx="141">
                  <c:v>47.6</c:v>
                </c:pt>
                <c:pt idx="142">
                  <c:v>47.8</c:v>
                </c:pt>
                <c:pt idx="143">
                  <c:v>47.8</c:v>
                </c:pt>
                <c:pt idx="144">
                  <c:v>47.8</c:v>
                </c:pt>
                <c:pt idx="145">
                  <c:v>47.8</c:v>
                </c:pt>
                <c:pt idx="146">
                  <c:v>47.9</c:v>
                </c:pt>
                <c:pt idx="147">
                  <c:v>48.2</c:v>
                </c:pt>
                <c:pt idx="148">
                  <c:v>48.2</c:v>
                </c:pt>
                <c:pt idx="149">
                  <c:v>48.2</c:v>
                </c:pt>
                <c:pt idx="150">
                  <c:v>48.2</c:v>
                </c:pt>
                <c:pt idx="151">
                  <c:v>48.1</c:v>
                </c:pt>
                <c:pt idx="152">
                  <c:v>47.8</c:v>
                </c:pt>
                <c:pt idx="153">
                  <c:v>47.8</c:v>
                </c:pt>
                <c:pt idx="154">
                  <c:v>47.8</c:v>
                </c:pt>
                <c:pt idx="155">
                  <c:v>47.8</c:v>
                </c:pt>
                <c:pt idx="156">
                  <c:v>47.8</c:v>
                </c:pt>
                <c:pt idx="157">
                  <c:v>47.8</c:v>
                </c:pt>
                <c:pt idx="158">
                  <c:v>47.8</c:v>
                </c:pt>
                <c:pt idx="159">
                  <c:v>47.8</c:v>
                </c:pt>
                <c:pt idx="160">
                  <c:v>47.8</c:v>
                </c:pt>
                <c:pt idx="161">
                  <c:v>47.9</c:v>
                </c:pt>
                <c:pt idx="162">
                  <c:v>48.2</c:v>
                </c:pt>
                <c:pt idx="163">
                  <c:v>48</c:v>
                </c:pt>
                <c:pt idx="164">
                  <c:v>47.8</c:v>
                </c:pt>
                <c:pt idx="165">
                  <c:v>47.8</c:v>
                </c:pt>
                <c:pt idx="166">
                  <c:v>48</c:v>
                </c:pt>
                <c:pt idx="167">
                  <c:v>48.2</c:v>
                </c:pt>
                <c:pt idx="168">
                  <c:v>47.7</c:v>
                </c:pt>
                <c:pt idx="169">
                  <c:v>47.7</c:v>
                </c:pt>
                <c:pt idx="170">
                  <c:v>48.2</c:v>
                </c:pt>
                <c:pt idx="171">
                  <c:v>48</c:v>
                </c:pt>
                <c:pt idx="172">
                  <c:v>47.8</c:v>
                </c:pt>
                <c:pt idx="173">
                  <c:v>47.8</c:v>
                </c:pt>
                <c:pt idx="174">
                  <c:v>47.8</c:v>
                </c:pt>
                <c:pt idx="175">
                  <c:v>47.8</c:v>
                </c:pt>
                <c:pt idx="176">
                  <c:v>48.1</c:v>
                </c:pt>
                <c:pt idx="177">
                  <c:v>48.2</c:v>
                </c:pt>
                <c:pt idx="178">
                  <c:v>48.2</c:v>
                </c:pt>
                <c:pt idx="179">
                  <c:v>48.2</c:v>
                </c:pt>
                <c:pt idx="180">
                  <c:v>48.1</c:v>
                </c:pt>
                <c:pt idx="181">
                  <c:v>47.8</c:v>
                </c:pt>
                <c:pt idx="182">
                  <c:v>48</c:v>
                </c:pt>
                <c:pt idx="183">
                  <c:v>48.2</c:v>
                </c:pt>
                <c:pt idx="184">
                  <c:v>48.2</c:v>
                </c:pt>
                <c:pt idx="185">
                  <c:v>48.2</c:v>
                </c:pt>
                <c:pt idx="186">
                  <c:v>48.2</c:v>
                </c:pt>
                <c:pt idx="187">
                  <c:v>48.2</c:v>
                </c:pt>
                <c:pt idx="188">
                  <c:v>48.2</c:v>
                </c:pt>
                <c:pt idx="189">
                  <c:v>47.8</c:v>
                </c:pt>
                <c:pt idx="190">
                  <c:v>47.9</c:v>
                </c:pt>
                <c:pt idx="191">
                  <c:v>48.2</c:v>
                </c:pt>
                <c:pt idx="192">
                  <c:v>48</c:v>
                </c:pt>
                <c:pt idx="193">
                  <c:v>47.9</c:v>
                </c:pt>
                <c:pt idx="194">
                  <c:v>48.2</c:v>
                </c:pt>
                <c:pt idx="195">
                  <c:v>48</c:v>
                </c:pt>
                <c:pt idx="196">
                  <c:v>47.8</c:v>
                </c:pt>
                <c:pt idx="197">
                  <c:v>47.8</c:v>
                </c:pt>
                <c:pt idx="198">
                  <c:v>48</c:v>
                </c:pt>
                <c:pt idx="199">
                  <c:v>48.2</c:v>
                </c:pt>
                <c:pt idx="200">
                  <c:v>47.8</c:v>
                </c:pt>
                <c:pt idx="201">
                  <c:v>47.9</c:v>
                </c:pt>
                <c:pt idx="202">
                  <c:v>48.2</c:v>
                </c:pt>
                <c:pt idx="203">
                  <c:v>48.2</c:v>
                </c:pt>
                <c:pt idx="204">
                  <c:v>48.4</c:v>
                </c:pt>
                <c:pt idx="205">
                  <c:v>49</c:v>
                </c:pt>
                <c:pt idx="206">
                  <c:v>48.8</c:v>
                </c:pt>
                <c:pt idx="207">
                  <c:v>48.5</c:v>
                </c:pt>
                <c:pt idx="208">
                  <c:v>48.2</c:v>
                </c:pt>
                <c:pt idx="209">
                  <c:v>48.2</c:v>
                </c:pt>
                <c:pt idx="210">
                  <c:v>48.2</c:v>
                </c:pt>
                <c:pt idx="211">
                  <c:v>47.8</c:v>
                </c:pt>
                <c:pt idx="212">
                  <c:v>47.8</c:v>
                </c:pt>
                <c:pt idx="213">
                  <c:v>47.8</c:v>
                </c:pt>
                <c:pt idx="214">
                  <c:v>48.2</c:v>
                </c:pt>
                <c:pt idx="215">
                  <c:v>48.5</c:v>
                </c:pt>
                <c:pt idx="216">
                  <c:v>48.2</c:v>
                </c:pt>
                <c:pt idx="217">
                  <c:v>48.2</c:v>
                </c:pt>
                <c:pt idx="218">
                  <c:v>48.2</c:v>
                </c:pt>
                <c:pt idx="219">
                  <c:v>48.2</c:v>
                </c:pt>
                <c:pt idx="220">
                  <c:v>48.2</c:v>
                </c:pt>
                <c:pt idx="221">
                  <c:v>48.2</c:v>
                </c:pt>
                <c:pt idx="222">
                  <c:v>48</c:v>
                </c:pt>
                <c:pt idx="223">
                  <c:v>47.8</c:v>
                </c:pt>
                <c:pt idx="224">
                  <c:v>48</c:v>
                </c:pt>
                <c:pt idx="225">
                  <c:v>48.2</c:v>
                </c:pt>
                <c:pt idx="226">
                  <c:v>48.2</c:v>
                </c:pt>
                <c:pt idx="227">
                  <c:v>48.2</c:v>
                </c:pt>
                <c:pt idx="228">
                  <c:v>48.1</c:v>
                </c:pt>
                <c:pt idx="229">
                  <c:v>47.8</c:v>
                </c:pt>
                <c:pt idx="230">
                  <c:v>60.3</c:v>
                </c:pt>
                <c:pt idx="231">
                  <c:v>72.599999999999994</c:v>
                </c:pt>
                <c:pt idx="232">
                  <c:v>63.5</c:v>
                </c:pt>
                <c:pt idx="233">
                  <c:v>74.3</c:v>
                </c:pt>
                <c:pt idx="234">
                  <c:v>93.7</c:v>
                </c:pt>
                <c:pt idx="235">
                  <c:v>49.6</c:v>
                </c:pt>
                <c:pt idx="236">
                  <c:v>25.7</c:v>
                </c:pt>
                <c:pt idx="237">
                  <c:v>17.3</c:v>
                </c:pt>
                <c:pt idx="238">
                  <c:v>17.3</c:v>
                </c:pt>
                <c:pt idx="239">
                  <c:v>17.5</c:v>
                </c:pt>
                <c:pt idx="240">
                  <c:v>19.2</c:v>
                </c:pt>
                <c:pt idx="241">
                  <c:v>29.5</c:v>
                </c:pt>
                <c:pt idx="242">
                  <c:v>47.8</c:v>
                </c:pt>
                <c:pt idx="243">
                  <c:v>47.8</c:v>
                </c:pt>
                <c:pt idx="244">
                  <c:v>47.7</c:v>
                </c:pt>
                <c:pt idx="245">
                  <c:v>47.5</c:v>
                </c:pt>
                <c:pt idx="246">
                  <c:v>47.8</c:v>
                </c:pt>
                <c:pt idx="247">
                  <c:v>48.2</c:v>
                </c:pt>
                <c:pt idx="248">
                  <c:v>48.6</c:v>
                </c:pt>
                <c:pt idx="249">
                  <c:v>48.6</c:v>
                </c:pt>
                <c:pt idx="250">
                  <c:v>48.6</c:v>
                </c:pt>
                <c:pt idx="251">
                  <c:v>59.4</c:v>
                </c:pt>
                <c:pt idx="252">
                  <c:v>60.1</c:v>
                </c:pt>
                <c:pt idx="253">
                  <c:v>51.8</c:v>
                </c:pt>
                <c:pt idx="254">
                  <c:v>62.7</c:v>
                </c:pt>
                <c:pt idx="255">
                  <c:v>72.8</c:v>
                </c:pt>
                <c:pt idx="256">
                  <c:v>83.5</c:v>
                </c:pt>
                <c:pt idx="257">
                  <c:v>52.2</c:v>
                </c:pt>
                <c:pt idx="258">
                  <c:v>28.2</c:v>
                </c:pt>
                <c:pt idx="259">
                  <c:v>99.9</c:v>
                </c:pt>
                <c:pt idx="260">
                  <c:v>79.3</c:v>
                </c:pt>
                <c:pt idx="261">
                  <c:v>21.2</c:v>
                </c:pt>
                <c:pt idx="262">
                  <c:v>62.7</c:v>
                </c:pt>
                <c:pt idx="263">
                  <c:v>88</c:v>
                </c:pt>
                <c:pt idx="264">
                  <c:v>20.399999999999999</c:v>
                </c:pt>
                <c:pt idx="265">
                  <c:v>39.1</c:v>
                </c:pt>
                <c:pt idx="266">
                  <c:v>65.2</c:v>
                </c:pt>
                <c:pt idx="267">
                  <c:v>50.2</c:v>
                </c:pt>
                <c:pt idx="268">
                  <c:v>42.5</c:v>
                </c:pt>
                <c:pt idx="269">
                  <c:v>19.2</c:v>
                </c:pt>
                <c:pt idx="270">
                  <c:v>43.1</c:v>
                </c:pt>
                <c:pt idx="271">
                  <c:v>74.8</c:v>
                </c:pt>
                <c:pt idx="272">
                  <c:v>99.9</c:v>
                </c:pt>
                <c:pt idx="273">
                  <c:v>70.900000000000006</c:v>
                </c:pt>
                <c:pt idx="274">
                  <c:v>23.5</c:v>
                </c:pt>
                <c:pt idx="275">
                  <c:v>32.5</c:v>
                </c:pt>
                <c:pt idx="276">
                  <c:v>31.7</c:v>
                </c:pt>
                <c:pt idx="277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74-4085-91EF-CC823645CDB2}"/>
            </c:ext>
          </c:extLst>
        </c:ser>
        <c:ser>
          <c:idx val="1"/>
          <c:order val="1"/>
          <c:tx>
            <c:strRef>
              <c:f>'Old Data'!$E$1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Data'!$E$2:$E$279</c:f>
              <c:numCache>
                <c:formatCode>General</c:formatCode>
                <c:ptCount val="278"/>
                <c:pt idx="0">
                  <c:v>5.4</c:v>
                </c:pt>
                <c:pt idx="1">
                  <c:v>5.26</c:v>
                </c:pt>
                <c:pt idx="2">
                  <c:v>5.22</c:v>
                </c:pt>
                <c:pt idx="3">
                  <c:v>5.36</c:v>
                </c:pt>
                <c:pt idx="4">
                  <c:v>5.85</c:v>
                </c:pt>
                <c:pt idx="5">
                  <c:v>6.43</c:v>
                </c:pt>
                <c:pt idx="6">
                  <c:v>7.24</c:v>
                </c:pt>
                <c:pt idx="7">
                  <c:v>8.32</c:v>
                </c:pt>
                <c:pt idx="8">
                  <c:v>7.89</c:v>
                </c:pt>
                <c:pt idx="9">
                  <c:v>10.65</c:v>
                </c:pt>
                <c:pt idx="10">
                  <c:v>20.9</c:v>
                </c:pt>
                <c:pt idx="11">
                  <c:v>22.87</c:v>
                </c:pt>
                <c:pt idx="12">
                  <c:v>22.93</c:v>
                </c:pt>
                <c:pt idx="13">
                  <c:v>10.36</c:v>
                </c:pt>
                <c:pt idx="14">
                  <c:v>31.02</c:v>
                </c:pt>
                <c:pt idx="15">
                  <c:v>72.540000000000006</c:v>
                </c:pt>
                <c:pt idx="16">
                  <c:v>70.31</c:v>
                </c:pt>
                <c:pt idx="17">
                  <c:v>64.739999999999995</c:v>
                </c:pt>
                <c:pt idx="18">
                  <c:v>7.71</c:v>
                </c:pt>
                <c:pt idx="19">
                  <c:v>7.09</c:v>
                </c:pt>
                <c:pt idx="20">
                  <c:v>5.38</c:v>
                </c:pt>
                <c:pt idx="21">
                  <c:v>5.14</c:v>
                </c:pt>
                <c:pt idx="22">
                  <c:v>4.99</c:v>
                </c:pt>
                <c:pt idx="23">
                  <c:v>5.52</c:v>
                </c:pt>
                <c:pt idx="24">
                  <c:v>5.88</c:v>
                </c:pt>
                <c:pt idx="25">
                  <c:v>6.25</c:v>
                </c:pt>
                <c:pt idx="26">
                  <c:v>6.26</c:v>
                </c:pt>
                <c:pt idx="27">
                  <c:v>6.3</c:v>
                </c:pt>
                <c:pt idx="28">
                  <c:v>6.33</c:v>
                </c:pt>
                <c:pt idx="29">
                  <c:v>6.29</c:v>
                </c:pt>
                <c:pt idx="30">
                  <c:v>6.32</c:v>
                </c:pt>
                <c:pt idx="31">
                  <c:v>6.36</c:v>
                </c:pt>
                <c:pt idx="32">
                  <c:v>6.29</c:v>
                </c:pt>
                <c:pt idx="33">
                  <c:v>6.3</c:v>
                </c:pt>
                <c:pt idx="34">
                  <c:v>6.3</c:v>
                </c:pt>
                <c:pt idx="35">
                  <c:v>6.25</c:v>
                </c:pt>
                <c:pt idx="36">
                  <c:v>6.27</c:v>
                </c:pt>
                <c:pt idx="37">
                  <c:v>6.27</c:v>
                </c:pt>
                <c:pt idx="38">
                  <c:v>6.27</c:v>
                </c:pt>
                <c:pt idx="39">
                  <c:v>6.27</c:v>
                </c:pt>
                <c:pt idx="40">
                  <c:v>6.27</c:v>
                </c:pt>
                <c:pt idx="41">
                  <c:v>6.28</c:v>
                </c:pt>
                <c:pt idx="42">
                  <c:v>6.3</c:v>
                </c:pt>
                <c:pt idx="43">
                  <c:v>6.29</c:v>
                </c:pt>
                <c:pt idx="44">
                  <c:v>6.29</c:v>
                </c:pt>
                <c:pt idx="45">
                  <c:v>6.27</c:v>
                </c:pt>
                <c:pt idx="46">
                  <c:v>6.24</c:v>
                </c:pt>
                <c:pt idx="47">
                  <c:v>15.12</c:v>
                </c:pt>
                <c:pt idx="48">
                  <c:v>42.93</c:v>
                </c:pt>
                <c:pt idx="49">
                  <c:v>38.090000000000003</c:v>
                </c:pt>
                <c:pt idx="50">
                  <c:v>33.14</c:v>
                </c:pt>
                <c:pt idx="51">
                  <c:v>38.19</c:v>
                </c:pt>
                <c:pt idx="52">
                  <c:v>63.62</c:v>
                </c:pt>
                <c:pt idx="53">
                  <c:v>80.790000000000006</c:v>
                </c:pt>
                <c:pt idx="54">
                  <c:v>53.48</c:v>
                </c:pt>
                <c:pt idx="55">
                  <c:v>35.340000000000003</c:v>
                </c:pt>
                <c:pt idx="56">
                  <c:v>6.87</c:v>
                </c:pt>
                <c:pt idx="57">
                  <c:v>6.49</c:v>
                </c:pt>
                <c:pt idx="58">
                  <c:v>6.32</c:v>
                </c:pt>
                <c:pt idx="59">
                  <c:v>6.36</c:v>
                </c:pt>
                <c:pt idx="60">
                  <c:v>26.45</c:v>
                </c:pt>
                <c:pt idx="61">
                  <c:v>27.42</c:v>
                </c:pt>
                <c:pt idx="62">
                  <c:v>29.55</c:v>
                </c:pt>
                <c:pt idx="63">
                  <c:v>21.89</c:v>
                </c:pt>
                <c:pt idx="64">
                  <c:v>8.1300000000000008</c:v>
                </c:pt>
                <c:pt idx="65">
                  <c:v>7.32</c:v>
                </c:pt>
                <c:pt idx="66">
                  <c:v>6.61</c:v>
                </c:pt>
                <c:pt idx="67">
                  <c:v>6.51</c:v>
                </c:pt>
                <c:pt idx="68">
                  <c:v>6.43</c:v>
                </c:pt>
                <c:pt idx="69">
                  <c:v>6.25</c:v>
                </c:pt>
                <c:pt idx="70">
                  <c:v>6.11</c:v>
                </c:pt>
                <c:pt idx="71">
                  <c:v>5.87</c:v>
                </c:pt>
                <c:pt idx="72">
                  <c:v>5.0199999999999996</c:v>
                </c:pt>
                <c:pt idx="73">
                  <c:v>4.8</c:v>
                </c:pt>
                <c:pt idx="74">
                  <c:v>4.38</c:v>
                </c:pt>
                <c:pt idx="75">
                  <c:v>5.33</c:v>
                </c:pt>
                <c:pt idx="76">
                  <c:v>5.52</c:v>
                </c:pt>
                <c:pt idx="77">
                  <c:v>6.25</c:v>
                </c:pt>
                <c:pt idx="78">
                  <c:v>6.19</c:v>
                </c:pt>
                <c:pt idx="79">
                  <c:v>6.12</c:v>
                </c:pt>
                <c:pt idx="80">
                  <c:v>6.08</c:v>
                </c:pt>
                <c:pt idx="81">
                  <c:v>6.09</c:v>
                </c:pt>
                <c:pt idx="82">
                  <c:v>6.11</c:v>
                </c:pt>
                <c:pt idx="83">
                  <c:v>6.05</c:v>
                </c:pt>
                <c:pt idx="84">
                  <c:v>6</c:v>
                </c:pt>
                <c:pt idx="85">
                  <c:v>6.02</c:v>
                </c:pt>
                <c:pt idx="86">
                  <c:v>6.01</c:v>
                </c:pt>
                <c:pt idx="87">
                  <c:v>5.97</c:v>
                </c:pt>
                <c:pt idx="88">
                  <c:v>5.96</c:v>
                </c:pt>
                <c:pt idx="89">
                  <c:v>5.93</c:v>
                </c:pt>
                <c:pt idx="90">
                  <c:v>5.83</c:v>
                </c:pt>
                <c:pt idx="91">
                  <c:v>5.82</c:v>
                </c:pt>
                <c:pt idx="92">
                  <c:v>5.8</c:v>
                </c:pt>
                <c:pt idx="93">
                  <c:v>5.8</c:v>
                </c:pt>
                <c:pt idx="94">
                  <c:v>5.8</c:v>
                </c:pt>
                <c:pt idx="95">
                  <c:v>5.8</c:v>
                </c:pt>
                <c:pt idx="96">
                  <c:v>5.8</c:v>
                </c:pt>
                <c:pt idx="97">
                  <c:v>5.8</c:v>
                </c:pt>
                <c:pt idx="98">
                  <c:v>5.78</c:v>
                </c:pt>
                <c:pt idx="99">
                  <c:v>5.77</c:v>
                </c:pt>
                <c:pt idx="100">
                  <c:v>5.77</c:v>
                </c:pt>
                <c:pt idx="101">
                  <c:v>6.19</c:v>
                </c:pt>
                <c:pt idx="102">
                  <c:v>10.15</c:v>
                </c:pt>
                <c:pt idx="103">
                  <c:v>28.43</c:v>
                </c:pt>
                <c:pt idx="104">
                  <c:v>22.18</c:v>
                </c:pt>
                <c:pt idx="105">
                  <c:v>14.98</c:v>
                </c:pt>
                <c:pt idx="106">
                  <c:v>19.87</c:v>
                </c:pt>
                <c:pt idx="107">
                  <c:v>52.86</c:v>
                </c:pt>
                <c:pt idx="108">
                  <c:v>70.64</c:v>
                </c:pt>
                <c:pt idx="109">
                  <c:v>8.57</c:v>
                </c:pt>
                <c:pt idx="110">
                  <c:v>7.24</c:v>
                </c:pt>
                <c:pt idx="111">
                  <c:v>11.14</c:v>
                </c:pt>
                <c:pt idx="112">
                  <c:v>74.27</c:v>
                </c:pt>
                <c:pt idx="113">
                  <c:v>58.73</c:v>
                </c:pt>
                <c:pt idx="114">
                  <c:v>32.57</c:v>
                </c:pt>
                <c:pt idx="115">
                  <c:v>24.09</c:v>
                </c:pt>
                <c:pt idx="116">
                  <c:v>25.76</c:v>
                </c:pt>
                <c:pt idx="117">
                  <c:v>38.049999999999997</c:v>
                </c:pt>
                <c:pt idx="118">
                  <c:v>20.5</c:v>
                </c:pt>
                <c:pt idx="119">
                  <c:v>19.059999999999999</c:v>
                </c:pt>
                <c:pt idx="120">
                  <c:v>54.96</c:v>
                </c:pt>
                <c:pt idx="121">
                  <c:v>48.77</c:v>
                </c:pt>
                <c:pt idx="122">
                  <c:v>37.32</c:v>
                </c:pt>
                <c:pt idx="123">
                  <c:v>9.9600000000000009</c:v>
                </c:pt>
                <c:pt idx="124">
                  <c:v>11.37</c:v>
                </c:pt>
                <c:pt idx="125">
                  <c:v>13.03</c:v>
                </c:pt>
                <c:pt idx="126">
                  <c:v>9.89</c:v>
                </c:pt>
                <c:pt idx="127">
                  <c:v>9.51</c:v>
                </c:pt>
                <c:pt idx="128">
                  <c:v>8.5500000000000007</c:v>
                </c:pt>
                <c:pt idx="129">
                  <c:v>7.64</c:v>
                </c:pt>
                <c:pt idx="130">
                  <c:v>6.46</c:v>
                </c:pt>
                <c:pt idx="131">
                  <c:v>4.55</c:v>
                </c:pt>
                <c:pt idx="132">
                  <c:v>5.0999999999999996</c:v>
                </c:pt>
                <c:pt idx="133">
                  <c:v>6.16</c:v>
                </c:pt>
                <c:pt idx="134">
                  <c:v>6.2</c:v>
                </c:pt>
                <c:pt idx="135">
                  <c:v>6.23</c:v>
                </c:pt>
                <c:pt idx="136">
                  <c:v>6.25</c:v>
                </c:pt>
                <c:pt idx="137">
                  <c:v>6.23</c:v>
                </c:pt>
                <c:pt idx="138">
                  <c:v>6.22</c:v>
                </c:pt>
                <c:pt idx="139">
                  <c:v>6.22</c:v>
                </c:pt>
                <c:pt idx="140">
                  <c:v>6.25</c:v>
                </c:pt>
                <c:pt idx="141">
                  <c:v>6.3</c:v>
                </c:pt>
                <c:pt idx="142">
                  <c:v>6.25</c:v>
                </c:pt>
                <c:pt idx="143">
                  <c:v>6.25</c:v>
                </c:pt>
                <c:pt idx="144">
                  <c:v>6.25</c:v>
                </c:pt>
                <c:pt idx="145">
                  <c:v>6.23</c:v>
                </c:pt>
                <c:pt idx="146">
                  <c:v>6.21</c:v>
                </c:pt>
                <c:pt idx="147">
                  <c:v>6.16</c:v>
                </c:pt>
                <c:pt idx="148">
                  <c:v>6.14</c:v>
                </c:pt>
                <c:pt idx="149">
                  <c:v>6.11</c:v>
                </c:pt>
                <c:pt idx="150">
                  <c:v>6.07</c:v>
                </c:pt>
                <c:pt idx="151">
                  <c:v>6.03</c:v>
                </c:pt>
                <c:pt idx="152">
                  <c:v>6.11</c:v>
                </c:pt>
                <c:pt idx="153">
                  <c:v>6.07</c:v>
                </c:pt>
                <c:pt idx="154">
                  <c:v>5.94</c:v>
                </c:pt>
                <c:pt idx="155">
                  <c:v>5.94</c:v>
                </c:pt>
                <c:pt idx="156">
                  <c:v>5.94</c:v>
                </c:pt>
                <c:pt idx="157">
                  <c:v>5.94</c:v>
                </c:pt>
                <c:pt idx="158">
                  <c:v>5.94</c:v>
                </c:pt>
                <c:pt idx="159">
                  <c:v>5.94</c:v>
                </c:pt>
                <c:pt idx="160">
                  <c:v>5.92</c:v>
                </c:pt>
                <c:pt idx="161">
                  <c:v>5.9</c:v>
                </c:pt>
                <c:pt idx="162">
                  <c:v>5.86</c:v>
                </c:pt>
                <c:pt idx="163">
                  <c:v>5.86</c:v>
                </c:pt>
                <c:pt idx="164">
                  <c:v>5.86</c:v>
                </c:pt>
                <c:pt idx="165">
                  <c:v>5.91</c:v>
                </c:pt>
                <c:pt idx="166">
                  <c:v>5.9</c:v>
                </c:pt>
                <c:pt idx="167">
                  <c:v>5.88</c:v>
                </c:pt>
                <c:pt idx="168">
                  <c:v>5.84</c:v>
                </c:pt>
                <c:pt idx="169">
                  <c:v>5.81</c:v>
                </c:pt>
                <c:pt idx="170">
                  <c:v>5.88</c:v>
                </c:pt>
                <c:pt idx="171">
                  <c:v>5.87</c:v>
                </c:pt>
                <c:pt idx="172">
                  <c:v>5.86</c:v>
                </c:pt>
                <c:pt idx="173">
                  <c:v>5.86</c:v>
                </c:pt>
                <c:pt idx="174">
                  <c:v>5.86</c:v>
                </c:pt>
                <c:pt idx="175">
                  <c:v>5.88</c:v>
                </c:pt>
                <c:pt idx="176">
                  <c:v>5.9</c:v>
                </c:pt>
                <c:pt idx="177">
                  <c:v>5.91</c:v>
                </c:pt>
                <c:pt idx="178">
                  <c:v>5.91</c:v>
                </c:pt>
                <c:pt idx="179">
                  <c:v>5.89</c:v>
                </c:pt>
                <c:pt idx="180">
                  <c:v>5.86</c:v>
                </c:pt>
                <c:pt idx="181">
                  <c:v>5.94</c:v>
                </c:pt>
                <c:pt idx="182">
                  <c:v>5.94</c:v>
                </c:pt>
                <c:pt idx="183">
                  <c:v>5.94</c:v>
                </c:pt>
                <c:pt idx="184">
                  <c:v>5.92</c:v>
                </c:pt>
                <c:pt idx="185">
                  <c:v>5.9</c:v>
                </c:pt>
                <c:pt idx="186">
                  <c:v>5.86</c:v>
                </c:pt>
                <c:pt idx="187">
                  <c:v>5.88</c:v>
                </c:pt>
                <c:pt idx="188">
                  <c:v>5.91</c:v>
                </c:pt>
                <c:pt idx="189">
                  <c:v>5.92</c:v>
                </c:pt>
                <c:pt idx="190">
                  <c:v>5.94</c:v>
                </c:pt>
                <c:pt idx="191">
                  <c:v>5.88</c:v>
                </c:pt>
                <c:pt idx="192">
                  <c:v>5.89</c:v>
                </c:pt>
                <c:pt idx="193">
                  <c:v>5.91</c:v>
                </c:pt>
                <c:pt idx="194">
                  <c:v>5.93</c:v>
                </c:pt>
                <c:pt idx="195">
                  <c:v>5.93</c:v>
                </c:pt>
                <c:pt idx="196">
                  <c:v>5.88</c:v>
                </c:pt>
                <c:pt idx="197">
                  <c:v>5.88</c:v>
                </c:pt>
                <c:pt idx="198">
                  <c:v>5.88</c:v>
                </c:pt>
                <c:pt idx="199">
                  <c:v>5.88</c:v>
                </c:pt>
                <c:pt idx="200">
                  <c:v>5.9</c:v>
                </c:pt>
                <c:pt idx="201">
                  <c:v>5.91</c:v>
                </c:pt>
                <c:pt idx="202">
                  <c:v>5.91</c:v>
                </c:pt>
                <c:pt idx="203">
                  <c:v>6.08</c:v>
                </c:pt>
                <c:pt idx="204">
                  <c:v>6.3</c:v>
                </c:pt>
                <c:pt idx="205">
                  <c:v>6.36</c:v>
                </c:pt>
                <c:pt idx="206">
                  <c:v>6.34</c:v>
                </c:pt>
                <c:pt idx="207">
                  <c:v>6.3</c:v>
                </c:pt>
                <c:pt idx="208">
                  <c:v>6.22</c:v>
                </c:pt>
                <c:pt idx="209">
                  <c:v>6.22</c:v>
                </c:pt>
                <c:pt idx="210">
                  <c:v>6.22</c:v>
                </c:pt>
                <c:pt idx="211">
                  <c:v>6.25</c:v>
                </c:pt>
                <c:pt idx="212">
                  <c:v>6.25</c:v>
                </c:pt>
                <c:pt idx="213">
                  <c:v>6.13</c:v>
                </c:pt>
                <c:pt idx="214">
                  <c:v>6.15</c:v>
                </c:pt>
                <c:pt idx="215">
                  <c:v>6.19</c:v>
                </c:pt>
                <c:pt idx="216">
                  <c:v>6.16</c:v>
                </c:pt>
                <c:pt idx="217">
                  <c:v>6.12</c:v>
                </c:pt>
                <c:pt idx="218">
                  <c:v>6.05</c:v>
                </c:pt>
                <c:pt idx="219">
                  <c:v>6.04</c:v>
                </c:pt>
                <c:pt idx="220">
                  <c:v>6.02</c:v>
                </c:pt>
                <c:pt idx="221">
                  <c:v>5.94</c:v>
                </c:pt>
                <c:pt idx="222">
                  <c:v>5.92</c:v>
                </c:pt>
                <c:pt idx="223">
                  <c:v>5.88</c:v>
                </c:pt>
                <c:pt idx="224">
                  <c:v>5.88</c:v>
                </c:pt>
                <c:pt idx="225">
                  <c:v>5.88</c:v>
                </c:pt>
                <c:pt idx="226">
                  <c:v>5.83</c:v>
                </c:pt>
                <c:pt idx="227">
                  <c:v>5.85</c:v>
                </c:pt>
                <c:pt idx="228">
                  <c:v>5.88</c:v>
                </c:pt>
                <c:pt idx="229">
                  <c:v>5.88</c:v>
                </c:pt>
                <c:pt idx="230">
                  <c:v>17.57</c:v>
                </c:pt>
                <c:pt idx="231">
                  <c:v>44.38</c:v>
                </c:pt>
                <c:pt idx="232">
                  <c:v>71.849999999999994</c:v>
                </c:pt>
                <c:pt idx="233">
                  <c:v>88.11</c:v>
                </c:pt>
                <c:pt idx="234">
                  <c:v>70</c:v>
                </c:pt>
                <c:pt idx="235">
                  <c:v>40.090000000000003</c:v>
                </c:pt>
                <c:pt idx="236">
                  <c:v>11.45</c:v>
                </c:pt>
                <c:pt idx="237">
                  <c:v>10.07</c:v>
                </c:pt>
                <c:pt idx="238">
                  <c:v>15.98</c:v>
                </c:pt>
                <c:pt idx="239">
                  <c:v>26.24</c:v>
                </c:pt>
                <c:pt idx="240">
                  <c:v>15.47</c:v>
                </c:pt>
                <c:pt idx="241">
                  <c:v>7.33</c:v>
                </c:pt>
                <c:pt idx="242">
                  <c:v>6.13</c:v>
                </c:pt>
                <c:pt idx="243">
                  <c:v>6.19</c:v>
                </c:pt>
                <c:pt idx="244">
                  <c:v>6.27</c:v>
                </c:pt>
                <c:pt idx="245">
                  <c:v>6.3</c:v>
                </c:pt>
                <c:pt idx="246">
                  <c:v>6.32</c:v>
                </c:pt>
                <c:pt idx="247">
                  <c:v>6.38</c:v>
                </c:pt>
                <c:pt idx="248">
                  <c:v>6.37</c:v>
                </c:pt>
                <c:pt idx="249">
                  <c:v>6.36</c:v>
                </c:pt>
                <c:pt idx="250">
                  <c:v>6.38</c:v>
                </c:pt>
                <c:pt idx="251">
                  <c:v>21.79</c:v>
                </c:pt>
                <c:pt idx="252">
                  <c:v>35.35</c:v>
                </c:pt>
                <c:pt idx="253">
                  <c:v>27.36</c:v>
                </c:pt>
                <c:pt idx="254">
                  <c:v>34.049999999999997</c:v>
                </c:pt>
                <c:pt idx="255">
                  <c:v>43.01</c:v>
                </c:pt>
                <c:pt idx="256">
                  <c:v>55.4</c:v>
                </c:pt>
                <c:pt idx="257">
                  <c:v>41.89</c:v>
                </c:pt>
                <c:pt idx="258">
                  <c:v>8.94</c:v>
                </c:pt>
                <c:pt idx="259">
                  <c:v>25.72</c:v>
                </c:pt>
                <c:pt idx="260">
                  <c:v>40.380000000000003</c:v>
                </c:pt>
                <c:pt idx="261">
                  <c:v>7.58</c:v>
                </c:pt>
                <c:pt idx="262">
                  <c:v>23</c:v>
                </c:pt>
                <c:pt idx="263">
                  <c:v>49.75</c:v>
                </c:pt>
                <c:pt idx="264">
                  <c:v>27.76</c:v>
                </c:pt>
                <c:pt idx="265">
                  <c:v>16.62</c:v>
                </c:pt>
                <c:pt idx="266">
                  <c:v>29.53</c:v>
                </c:pt>
                <c:pt idx="267">
                  <c:v>19.559999999999999</c:v>
                </c:pt>
                <c:pt idx="268">
                  <c:v>8.9600000000000009</c:v>
                </c:pt>
                <c:pt idx="269">
                  <c:v>7.55</c:v>
                </c:pt>
                <c:pt idx="270">
                  <c:v>17.3</c:v>
                </c:pt>
                <c:pt idx="271">
                  <c:v>40.200000000000003</c:v>
                </c:pt>
                <c:pt idx="272">
                  <c:v>44.63</c:v>
                </c:pt>
                <c:pt idx="273">
                  <c:v>40.94</c:v>
                </c:pt>
                <c:pt idx="274">
                  <c:v>8.41</c:v>
                </c:pt>
                <c:pt idx="275">
                  <c:v>7.91</c:v>
                </c:pt>
                <c:pt idx="276">
                  <c:v>7.33</c:v>
                </c:pt>
                <c:pt idx="277">
                  <c:v>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74-4085-91EF-CC823645CDB2}"/>
            </c:ext>
          </c:extLst>
        </c:ser>
        <c:ser>
          <c:idx val="2"/>
          <c:order val="2"/>
          <c:tx>
            <c:strRef>
              <c:f>'Old Data'!$I$1</c:f>
              <c:strCache>
                <c:ptCount val="1"/>
                <c:pt idx="0">
                  <c:v>Absolute Throttle Position (%)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Data'!$I$2:$I$279</c:f>
              <c:numCache>
                <c:formatCode>General</c:formatCode>
                <c:ptCount val="278"/>
                <c:pt idx="0">
                  <c:v>19.600000000000001</c:v>
                </c:pt>
                <c:pt idx="1">
                  <c:v>19.600000000000001</c:v>
                </c:pt>
                <c:pt idx="2">
                  <c:v>19.399999999999999</c:v>
                </c:pt>
                <c:pt idx="3">
                  <c:v>19.600000000000001</c:v>
                </c:pt>
                <c:pt idx="4">
                  <c:v>21.8</c:v>
                </c:pt>
                <c:pt idx="5">
                  <c:v>24.4</c:v>
                </c:pt>
                <c:pt idx="6">
                  <c:v>27.3</c:v>
                </c:pt>
                <c:pt idx="7">
                  <c:v>25.2</c:v>
                </c:pt>
                <c:pt idx="8">
                  <c:v>24.4</c:v>
                </c:pt>
                <c:pt idx="9">
                  <c:v>23.1</c:v>
                </c:pt>
                <c:pt idx="10">
                  <c:v>28.3</c:v>
                </c:pt>
                <c:pt idx="11">
                  <c:v>30.9</c:v>
                </c:pt>
                <c:pt idx="12">
                  <c:v>34.9</c:v>
                </c:pt>
                <c:pt idx="13">
                  <c:v>30.9</c:v>
                </c:pt>
                <c:pt idx="14">
                  <c:v>36.200000000000003</c:v>
                </c:pt>
                <c:pt idx="15">
                  <c:v>70.7</c:v>
                </c:pt>
                <c:pt idx="16">
                  <c:v>61.6</c:v>
                </c:pt>
                <c:pt idx="17">
                  <c:v>37.299999999999997</c:v>
                </c:pt>
                <c:pt idx="18">
                  <c:v>30.7</c:v>
                </c:pt>
                <c:pt idx="19">
                  <c:v>22.7</c:v>
                </c:pt>
                <c:pt idx="20">
                  <c:v>19.2</c:v>
                </c:pt>
                <c:pt idx="21">
                  <c:v>19.100000000000001</c:v>
                </c:pt>
                <c:pt idx="22">
                  <c:v>18.8</c:v>
                </c:pt>
                <c:pt idx="23">
                  <c:v>19.5</c:v>
                </c:pt>
                <c:pt idx="24">
                  <c:v>20.2</c:v>
                </c:pt>
                <c:pt idx="25">
                  <c:v>20.8</c:v>
                </c:pt>
                <c:pt idx="26">
                  <c:v>20.8</c:v>
                </c:pt>
                <c:pt idx="27">
                  <c:v>20.8</c:v>
                </c:pt>
                <c:pt idx="28">
                  <c:v>20.8</c:v>
                </c:pt>
                <c:pt idx="29">
                  <c:v>20.8</c:v>
                </c:pt>
                <c:pt idx="30">
                  <c:v>20.8</c:v>
                </c:pt>
                <c:pt idx="31">
                  <c:v>20.8</c:v>
                </c:pt>
                <c:pt idx="32">
                  <c:v>20.8</c:v>
                </c:pt>
                <c:pt idx="33">
                  <c:v>20.8</c:v>
                </c:pt>
                <c:pt idx="34">
                  <c:v>20.8</c:v>
                </c:pt>
                <c:pt idx="35">
                  <c:v>20.8</c:v>
                </c:pt>
                <c:pt idx="36">
                  <c:v>20.8</c:v>
                </c:pt>
                <c:pt idx="37">
                  <c:v>20.8</c:v>
                </c:pt>
                <c:pt idx="38">
                  <c:v>20.8</c:v>
                </c:pt>
                <c:pt idx="39">
                  <c:v>20.8</c:v>
                </c:pt>
                <c:pt idx="40">
                  <c:v>20.8</c:v>
                </c:pt>
                <c:pt idx="41">
                  <c:v>20.8</c:v>
                </c:pt>
                <c:pt idx="42">
                  <c:v>20.8</c:v>
                </c:pt>
                <c:pt idx="43">
                  <c:v>20.8</c:v>
                </c:pt>
                <c:pt idx="44">
                  <c:v>20.8</c:v>
                </c:pt>
                <c:pt idx="45">
                  <c:v>20.8</c:v>
                </c:pt>
                <c:pt idx="46">
                  <c:v>20.8</c:v>
                </c:pt>
                <c:pt idx="47">
                  <c:v>21.7</c:v>
                </c:pt>
                <c:pt idx="48">
                  <c:v>40.200000000000003</c:v>
                </c:pt>
                <c:pt idx="49">
                  <c:v>38.799999999999997</c:v>
                </c:pt>
                <c:pt idx="50">
                  <c:v>35.299999999999997</c:v>
                </c:pt>
                <c:pt idx="51">
                  <c:v>37.4</c:v>
                </c:pt>
                <c:pt idx="52">
                  <c:v>54.7</c:v>
                </c:pt>
                <c:pt idx="53">
                  <c:v>82.1</c:v>
                </c:pt>
                <c:pt idx="54">
                  <c:v>36.299999999999997</c:v>
                </c:pt>
                <c:pt idx="55">
                  <c:v>33.9</c:v>
                </c:pt>
                <c:pt idx="56">
                  <c:v>22.7</c:v>
                </c:pt>
                <c:pt idx="57">
                  <c:v>22.1</c:v>
                </c:pt>
                <c:pt idx="58">
                  <c:v>21.4</c:v>
                </c:pt>
                <c:pt idx="59">
                  <c:v>20.8</c:v>
                </c:pt>
                <c:pt idx="60">
                  <c:v>27.6</c:v>
                </c:pt>
                <c:pt idx="61">
                  <c:v>35</c:v>
                </c:pt>
                <c:pt idx="62">
                  <c:v>35.5</c:v>
                </c:pt>
                <c:pt idx="63">
                  <c:v>32.799999999999997</c:v>
                </c:pt>
                <c:pt idx="64">
                  <c:v>22</c:v>
                </c:pt>
                <c:pt idx="65">
                  <c:v>21.7</c:v>
                </c:pt>
                <c:pt idx="66">
                  <c:v>21.2</c:v>
                </c:pt>
                <c:pt idx="67">
                  <c:v>21.2</c:v>
                </c:pt>
                <c:pt idx="68">
                  <c:v>21</c:v>
                </c:pt>
                <c:pt idx="69">
                  <c:v>20</c:v>
                </c:pt>
                <c:pt idx="70">
                  <c:v>19.8</c:v>
                </c:pt>
                <c:pt idx="71">
                  <c:v>19.2</c:v>
                </c:pt>
                <c:pt idx="72">
                  <c:v>19</c:v>
                </c:pt>
                <c:pt idx="73">
                  <c:v>18.7</c:v>
                </c:pt>
                <c:pt idx="74">
                  <c:v>18</c:v>
                </c:pt>
                <c:pt idx="75">
                  <c:v>19.100000000000001</c:v>
                </c:pt>
                <c:pt idx="76">
                  <c:v>20.399999999999999</c:v>
                </c:pt>
                <c:pt idx="77">
                  <c:v>20.8</c:v>
                </c:pt>
                <c:pt idx="78">
                  <c:v>20.8</c:v>
                </c:pt>
                <c:pt idx="79">
                  <c:v>20.8</c:v>
                </c:pt>
                <c:pt idx="80">
                  <c:v>20.6</c:v>
                </c:pt>
                <c:pt idx="81">
                  <c:v>20.399999999999999</c:v>
                </c:pt>
                <c:pt idx="82">
                  <c:v>20.399999999999999</c:v>
                </c:pt>
                <c:pt idx="83">
                  <c:v>20.399999999999999</c:v>
                </c:pt>
                <c:pt idx="84">
                  <c:v>20.399999999999999</c:v>
                </c:pt>
                <c:pt idx="85">
                  <c:v>20.399999999999999</c:v>
                </c:pt>
                <c:pt idx="86">
                  <c:v>20.399999999999999</c:v>
                </c:pt>
                <c:pt idx="87">
                  <c:v>20.399999999999999</c:v>
                </c:pt>
                <c:pt idx="88">
                  <c:v>20.399999999999999</c:v>
                </c:pt>
                <c:pt idx="89">
                  <c:v>20.399999999999999</c:v>
                </c:pt>
                <c:pt idx="90">
                  <c:v>20.399999999999999</c:v>
                </c:pt>
                <c:pt idx="91">
                  <c:v>20.399999999999999</c:v>
                </c:pt>
                <c:pt idx="92">
                  <c:v>20.399999999999999</c:v>
                </c:pt>
                <c:pt idx="93">
                  <c:v>20.399999999999999</c:v>
                </c:pt>
                <c:pt idx="94">
                  <c:v>20.399999999999999</c:v>
                </c:pt>
                <c:pt idx="95">
                  <c:v>20.399999999999999</c:v>
                </c:pt>
                <c:pt idx="96">
                  <c:v>20.399999999999999</c:v>
                </c:pt>
                <c:pt idx="97">
                  <c:v>20.399999999999999</c:v>
                </c:pt>
                <c:pt idx="98">
                  <c:v>20.399999999999999</c:v>
                </c:pt>
                <c:pt idx="99">
                  <c:v>20.399999999999999</c:v>
                </c:pt>
                <c:pt idx="100">
                  <c:v>20.399999999999999</c:v>
                </c:pt>
                <c:pt idx="101">
                  <c:v>22.3</c:v>
                </c:pt>
                <c:pt idx="102">
                  <c:v>25.5</c:v>
                </c:pt>
                <c:pt idx="103">
                  <c:v>31.4</c:v>
                </c:pt>
                <c:pt idx="104">
                  <c:v>32.200000000000003</c:v>
                </c:pt>
                <c:pt idx="105">
                  <c:v>25.5</c:v>
                </c:pt>
                <c:pt idx="106">
                  <c:v>34.200000000000003</c:v>
                </c:pt>
                <c:pt idx="107">
                  <c:v>53.6</c:v>
                </c:pt>
                <c:pt idx="108">
                  <c:v>82.7</c:v>
                </c:pt>
                <c:pt idx="109">
                  <c:v>46.1</c:v>
                </c:pt>
                <c:pt idx="110">
                  <c:v>21.1</c:v>
                </c:pt>
                <c:pt idx="111">
                  <c:v>19.600000000000001</c:v>
                </c:pt>
                <c:pt idx="112">
                  <c:v>53.9</c:v>
                </c:pt>
                <c:pt idx="113">
                  <c:v>71.8</c:v>
                </c:pt>
                <c:pt idx="114">
                  <c:v>32.5</c:v>
                </c:pt>
                <c:pt idx="115">
                  <c:v>31.8</c:v>
                </c:pt>
                <c:pt idx="116">
                  <c:v>30.1</c:v>
                </c:pt>
                <c:pt idx="117">
                  <c:v>24.7</c:v>
                </c:pt>
                <c:pt idx="118">
                  <c:v>24.2</c:v>
                </c:pt>
                <c:pt idx="119">
                  <c:v>26.4</c:v>
                </c:pt>
                <c:pt idx="120">
                  <c:v>76.3</c:v>
                </c:pt>
                <c:pt idx="121">
                  <c:v>61.6</c:v>
                </c:pt>
                <c:pt idx="122">
                  <c:v>39.1</c:v>
                </c:pt>
                <c:pt idx="123">
                  <c:v>23.9</c:v>
                </c:pt>
                <c:pt idx="124">
                  <c:v>24.9</c:v>
                </c:pt>
                <c:pt idx="125">
                  <c:v>27.8</c:v>
                </c:pt>
                <c:pt idx="126">
                  <c:v>26</c:v>
                </c:pt>
                <c:pt idx="127">
                  <c:v>24.1</c:v>
                </c:pt>
                <c:pt idx="128">
                  <c:v>22.7</c:v>
                </c:pt>
                <c:pt idx="129">
                  <c:v>22</c:v>
                </c:pt>
                <c:pt idx="130">
                  <c:v>20.8</c:v>
                </c:pt>
                <c:pt idx="131">
                  <c:v>19.100000000000001</c:v>
                </c:pt>
                <c:pt idx="132">
                  <c:v>18.100000000000001</c:v>
                </c:pt>
                <c:pt idx="133">
                  <c:v>20.399999999999999</c:v>
                </c:pt>
                <c:pt idx="134">
                  <c:v>20.399999999999999</c:v>
                </c:pt>
                <c:pt idx="135">
                  <c:v>20.399999999999999</c:v>
                </c:pt>
                <c:pt idx="136">
                  <c:v>20.399999999999999</c:v>
                </c:pt>
                <c:pt idx="137">
                  <c:v>20.5</c:v>
                </c:pt>
                <c:pt idx="138">
                  <c:v>20.8</c:v>
                </c:pt>
                <c:pt idx="139">
                  <c:v>20.8</c:v>
                </c:pt>
                <c:pt idx="140">
                  <c:v>20.8</c:v>
                </c:pt>
                <c:pt idx="141">
                  <c:v>20.8</c:v>
                </c:pt>
                <c:pt idx="142">
                  <c:v>20.8</c:v>
                </c:pt>
                <c:pt idx="143">
                  <c:v>20.8</c:v>
                </c:pt>
                <c:pt idx="144">
                  <c:v>20.8</c:v>
                </c:pt>
                <c:pt idx="145">
                  <c:v>20.8</c:v>
                </c:pt>
                <c:pt idx="146">
                  <c:v>20.8</c:v>
                </c:pt>
                <c:pt idx="147">
                  <c:v>20.6</c:v>
                </c:pt>
                <c:pt idx="148">
                  <c:v>20.5</c:v>
                </c:pt>
                <c:pt idx="149">
                  <c:v>20.8</c:v>
                </c:pt>
                <c:pt idx="150">
                  <c:v>20.7</c:v>
                </c:pt>
                <c:pt idx="151">
                  <c:v>20.399999999999999</c:v>
                </c:pt>
                <c:pt idx="152">
                  <c:v>20.399999999999999</c:v>
                </c:pt>
                <c:pt idx="153">
                  <c:v>20.399999999999999</c:v>
                </c:pt>
                <c:pt idx="154">
                  <c:v>20.399999999999999</c:v>
                </c:pt>
                <c:pt idx="155">
                  <c:v>20.399999999999999</c:v>
                </c:pt>
                <c:pt idx="156">
                  <c:v>20.399999999999999</c:v>
                </c:pt>
                <c:pt idx="157">
                  <c:v>20.399999999999999</c:v>
                </c:pt>
                <c:pt idx="158">
                  <c:v>20.399999999999999</c:v>
                </c:pt>
                <c:pt idx="159">
                  <c:v>20.399999999999999</c:v>
                </c:pt>
                <c:pt idx="160">
                  <c:v>20.399999999999999</c:v>
                </c:pt>
                <c:pt idx="161">
                  <c:v>20.399999999999999</c:v>
                </c:pt>
                <c:pt idx="162">
                  <c:v>20.399999999999999</c:v>
                </c:pt>
                <c:pt idx="163">
                  <c:v>20.399999999999999</c:v>
                </c:pt>
                <c:pt idx="164">
                  <c:v>20.399999999999999</c:v>
                </c:pt>
                <c:pt idx="165">
                  <c:v>20.399999999999999</c:v>
                </c:pt>
                <c:pt idx="166">
                  <c:v>20.399999999999999</c:v>
                </c:pt>
                <c:pt idx="167">
                  <c:v>20.399999999999999</c:v>
                </c:pt>
                <c:pt idx="168">
                  <c:v>20.399999999999999</c:v>
                </c:pt>
                <c:pt idx="169">
                  <c:v>20.399999999999999</c:v>
                </c:pt>
                <c:pt idx="170">
                  <c:v>20.399999999999999</c:v>
                </c:pt>
                <c:pt idx="171">
                  <c:v>20.399999999999999</c:v>
                </c:pt>
                <c:pt idx="172">
                  <c:v>20.399999999999999</c:v>
                </c:pt>
                <c:pt idx="173">
                  <c:v>20.399999999999999</c:v>
                </c:pt>
                <c:pt idx="174">
                  <c:v>20.399999999999999</c:v>
                </c:pt>
                <c:pt idx="175">
                  <c:v>20.399999999999999</c:v>
                </c:pt>
                <c:pt idx="176">
                  <c:v>20.399999999999999</c:v>
                </c:pt>
                <c:pt idx="177">
                  <c:v>20.399999999999999</c:v>
                </c:pt>
                <c:pt idx="178">
                  <c:v>20.399999999999999</c:v>
                </c:pt>
                <c:pt idx="179">
                  <c:v>20.399999999999999</c:v>
                </c:pt>
                <c:pt idx="180">
                  <c:v>20.399999999999999</c:v>
                </c:pt>
                <c:pt idx="181">
                  <c:v>20.399999999999999</c:v>
                </c:pt>
                <c:pt idx="182">
                  <c:v>20.399999999999999</c:v>
                </c:pt>
                <c:pt idx="183">
                  <c:v>20.399999999999999</c:v>
                </c:pt>
                <c:pt idx="184">
                  <c:v>20.399999999999999</c:v>
                </c:pt>
                <c:pt idx="185">
                  <c:v>20.399999999999999</c:v>
                </c:pt>
                <c:pt idx="186">
                  <c:v>20.399999999999999</c:v>
                </c:pt>
                <c:pt idx="187">
                  <c:v>20.399999999999999</c:v>
                </c:pt>
                <c:pt idx="188">
                  <c:v>20.399999999999999</c:v>
                </c:pt>
                <c:pt idx="189">
                  <c:v>20.399999999999999</c:v>
                </c:pt>
                <c:pt idx="190">
                  <c:v>20.399999999999999</c:v>
                </c:pt>
                <c:pt idx="191">
                  <c:v>20.399999999999999</c:v>
                </c:pt>
                <c:pt idx="192">
                  <c:v>20.399999999999999</c:v>
                </c:pt>
                <c:pt idx="193">
                  <c:v>20.399999999999999</c:v>
                </c:pt>
                <c:pt idx="194">
                  <c:v>20.399999999999999</c:v>
                </c:pt>
                <c:pt idx="195">
                  <c:v>20.399999999999999</c:v>
                </c:pt>
                <c:pt idx="196">
                  <c:v>20.399999999999999</c:v>
                </c:pt>
                <c:pt idx="197">
                  <c:v>20.399999999999999</c:v>
                </c:pt>
                <c:pt idx="198">
                  <c:v>20.399999999999999</c:v>
                </c:pt>
                <c:pt idx="199">
                  <c:v>20.399999999999999</c:v>
                </c:pt>
                <c:pt idx="200">
                  <c:v>20.399999999999999</c:v>
                </c:pt>
                <c:pt idx="201">
                  <c:v>20.399999999999999</c:v>
                </c:pt>
                <c:pt idx="202">
                  <c:v>20.399999999999999</c:v>
                </c:pt>
                <c:pt idx="203">
                  <c:v>20.5</c:v>
                </c:pt>
                <c:pt idx="204">
                  <c:v>20.8</c:v>
                </c:pt>
                <c:pt idx="205">
                  <c:v>20.8</c:v>
                </c:pt>
                <c:pt idx="206">
                  <c:v>20.8</c:v>
                </c:pt>
                <c:pt idx="207">
                  <c:v>20.8</c:v>
                </c:pt>
                <c:pt idx="208">
                  <c:v>20.8</c:v>
                </c:pt>
                <c:pt idx="209">
                  <c:v>20.8</c:v>
                </c:pt>
                <c:pt idx="210">
                  <c:v>20.8</c:v>
                </c:pt>
                <c:pt idx="211">
                  <c:v>20.8</c:v>
                </c:pt>
                <c:pt idx="212">
                  <c:v>20.8</c:v>
                </c:pt>
                <c:pt idx="213">
                  <c:v>20.8</c:v>
                </c:pt>
                <c:pt idx="214">
                  <c:v>20.8</c:v>
                </c:pt>
                <c:pt idx="215">
                  <c:v>20.8</c:v>
                </c:pt>
                <c:pt idx="216">
                  <c:v>20.6</c:v>
                </c:pt>
                <c:pt idx="217">
                  <c:v>20.399999999999999</c:v>
                </c:pt>
                <c:pt idx="218">
                  <c:v>20.399999999999999</c:v>
                </c:pt>
                <c:pt idx="219">
                  <c:v>20.399999999999999</c:v>
                </c:pt>
                <c:pt idx="220">
                  <c:v>20.399999999999999</c:v>
                </c:pt>
                <c:pt idx="221">
                  <c:v>20.399999999999999</c:v>
                </c:pt>
                <c:pt idx="222">
                  <c:v>20.399999999999999</c:v>
                </c:pt>
                <c:pt idx="223">
                  <c:v>20.399999999999999</c:v>
                </c:pt>
                <c:pt idx="224">
                  <c:v>20.399999999999999</c:v>
                </c:pt>
                <c:pt idx="225">
                  <c:v>20.399999999999999</c:v>
                </c:pt>
                <c:pt idx="226">
                  <c:v>20.399999999999999</c:v>
                </c:pt>
                <c:pt idx="227">
                  <c:v>20.399999999999999</c:v>
                </c:pt>
                <c:pt idx="228">
                  <c:v>20.399999999999999</c:v>
                </c:pt>
                <c:pt idx="229">
                  <c:v>20.399999999999999</c:v>
                </c:pt>
                <c:pt idx="230">
                  <c:v>23.1</c:v>
                </c:pt>
                <c:pt idx="231">
                  <c:v>40</c:v>
                </c:pt>
                <c:pt idx="232">
                  <c:v>41</c:v>
                </c:pt>
                <c:pt idx="233">
                  <c:v>42.4</c:v>
                </c:pt>
                <c:pt idx="234">
                  <c:v>40.299999999999997</c:v>
                </c:pt>
                <c:pt idx="235">
                  <c:v>36.200000000000003</c:v>
                </c:pt>
                <c:pt idx="236">
                  <c:v>26.3</c:v>
                </c:pt>
                <c:pt idx="237">
                  <c:v>25.6</c:v>
                </c:pt>
                <c:pt idx="238">
                  <c:v>27.8</c:v>
                </c:pt>
                <c:pt idx="239">
                  <c:v>36.9</c:v>
                </c:pt>
                <c:pt idx="240">
                  <c:v>29.9</c:v>
                </c:pt>
                <c:pt idx="241">
                  <c:v>20.8</c:v>
                </c:pt>
                <c:pt idx="242">
                  <c:v>20.8</c:v>
                </c:pt>
                <c:pt idx="243">
                  <c:v>20.8</c:v>
                </c:pt>
                <c:pt idx="244">
                  <c:v>20.8</c:v>
                </c:pt>
                <c:pt idx="245">
                  <c:v>20.8</c:v>
                </c:pt>
                <c:pt idx="246">
                  <c:v>20.8</c:v>
                </c:pt>
                <c:pt idx="247">
                  <c:v>20.8</c:v>
                </c:pt>
                <c:pt idx="248">
                  <c:v>20.8</c:v>
                </c:pt>
                <c:pt idx="249">
                  <c:v>20.8</c:v>
                </c:pt>
                <c:pt idx="250">
                  <c:v>20.8</c:v>
                </c:pt>
                <c:pt idx="251">
                  <c:v>26.1</c:v>
                </c:pt>
                <c:pt idx="252">
                  <c:v>36.799999999999997</c:v>
                </c:pt>
                <c:pt idx="253">
                  <c:v>33.700000000000003</c:v>
                </c:pt>
                <c:pt idx="254">
                  <c:v>34.5</c:v>
                </c:pt>
                <c:pt idx="255">
                  <c:v>36.5</c:v>
                </c:pt>
                <c:pt idx="256">
                  <c:v>54.2</c:v>
                </c:pt>
                <c:pt idx="257">
                  <c:v>64.3</c:v>
                </c:pt>
                <c:pt idx="258">
                  <c:v>24.3</c:v>
                </c:pt>
                <c:pt idx="259">
                  <c:v>39.799999999999997</c:v>
                </c:pt>
                <c:pt idx="260">
                  <c:v>72.5</c:v>
                </c:pt>
                <c:pt idx="261">
                  <c:v>44.6</c:v>
                </c:pt>
                <c:pt idx="262">
                  <c:v>24.6</c:v>
                </c:pt>
                <c:pt idx="263">
                  <c:v>30.2</c:v>
                </c:pt>
                <c:pt idx="264">
                  <c:v>30.9</c:v>
                </c:pt>
                <c:pt idx="265">
                  <c:v>32</c:v>
                </c:pt>
                <c:pt idx="266">
                  <c:v>36.5</c:v>
                </c:pt>
                <c:pt idx="267">
                  <c:v>32.9</c:v>
                </c:pt>
                <c:pt idx="268">
                  <c:v>23.9</c:v>
                </c:pt>
                <c:pt idx="269">
                  <c:v>23</c:v>
                </c:pt>
                <c:pt idx="270">
                  <c:v>23.9</c:v>
                </c:pt>
                <c:pt idx="271">
                  <c:v>40</c:v>
                </c:pt>
                <c:pt idx="272">
                  <c:v>53.3</c:v>
                </c:pt>
                <c:pt idx="273">
                  <c:v>72.900000000000006</c:v>
                </c:pt>
                <c:pt idx="274">
                  <c:v>22.7</c:v>
                </c:pt>
                <c:pt idx="275">
                  <c:v>24.1</c:v>
                </c:pt>
                <c:pt idx="276">
                  <c:v>27.1</c:v>
                </c:pt>
                <c:pt idx="277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74-4085-91EF-CC823645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24799"/>
        <c:axId val="1152737695"/>
      </c:lineChart>
      <c:catAx>
        <c:axId val="115272479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7695"/>
        <c:crosses val="autoZero"/>
        <c:auto val="1"/>
        <c:lblAlgn val="ctr"/>
        <c:lblOffset val="100"/>
        <c:noMultiLvlLbl val="0"/>
      </c:catAx>
      <c:valAx>
        <c:axId val="115273769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4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Data'!$B$1</c:f>
              <c:strCache>
                <c:ptCount val="1"/>
                <c:pt idx="0">
                  <c:v>B2S1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Data'!$B$2:$B$280</c:f>
              <c:numCache>
                <c:formatCode>General</c:formatCode>
                <c:ptCount val="279"/>
                <c:pt idx="0">
                  <c:v>0.61599999999999999</c:v>
                </c:pt>
                <c:pt idx="1">
                  <c:v>0.57399999999999995</c:v>
                </c:pt>
                <c:pt idx="2">
                  <c:v>0.15</c:v>
                </c:pt>
                <c:pt idx="3">
                  <c:v>0.376</c:v>
                </c:pt>
                <c:pt idx="4">
                  <c:v>0.65500000000000003</c:v>
                </c:pt>
                <c:pt idx="5">
                  <c:v>0.71799999999999997</c:v>
                </c:pt>
                <c:pt idx="6">
                  <c:v>0.753</c:v>
                </c:pt>
                <c:pt idx="7">
                  <c:v>0.66400000000000003</c:v>
                </c:pt>
                <c:pt idx="8">
                  <c:v>0.105</c:v>
                </c:pt>
                <c:pt idx="9">
                  <c:v>9.2999999999999999E-2</c:v>
                </c:pt>
                <c:pt idx="10">
                  <c:v>0.14399999999999999</c:v>
                </c:pt>
                <c:pt idx="11">
                  <c:v>0.753</c:v>
                </c:pt>
                <c:pt idx="12">
                  <c:v>0.76</c:v>
                </c:pt>
                <c:pt idx="13">
                  <c:v>0.748</c:v>
                </c:pt>
                <c:pt idx="14">
                  <c:v>0.76100000000000001</c:v>
                </c:pt>
                <c:pt idx="15">
                  <c:v>0.76700000000000002</c:v>
                </c:pt>
                <c:pt idx="16">
                  <c:v>0.74</c:v>
                </c:pt>
                <c:pt idx="17">
                  <c:v>0.755</c:v>
                </c:pt>
                <c:pt idx="18">
                  <c:v>0.76600000000000001</c:v>
                </c:pt>
                <c:pt idx="19">
                  <c:v>0.40400000000000003</c:v>
                </c:pt>
                <c:pt idx="20">
                  <c:v>7.8E-2</c:v>
                </c:pt>
                <c:pt idx="21">
                  <c:v>0.81200000000000006</c:v>
                </c:pt>
                <c:pt idx="22">
                  <c:v>0.82799999999999996</c:v>
                </c:pt>
                <c:pt idx="23">
                  <c:v>0.84</c:v>
                </c:pt>
                <c:pt idx="24">
                  <c:v>0.82299999999999995</c:v>
                </c:pt>
                <c:pt idx="25">
                  <c:v>0.83199999999999996</c:v>
                </c:pt>
                <c:pt idx="26">
                  <c:v>0.83499999999999996</c:v>
                </c:pt>
                <c:pt idx="27">
                  <c:v>0.82799999999999996</c:v>
                </c:pt>
                <c:pt idx="28">
                  <c:v>0.83499999999999996</c:v>
                </c:pt>
                <c:pt idx="29">
                  <c:v>0.83299999999999996</c:v>
                </c:pt>
                <c:pt idx="30">
                  <c:v>0.83799999999999997</c:v>
                </c:pt>
                <c:pt idx="31">
                  <c:v>0.84</c:v>
                </c:pt>
                <c:pt idx="32">
                  <c:v>0.83799999999999997</c:v>
                </c:pt>
                <c:pt idx="33">
                  <c:v>0.84299999999999997</c:v>
                </c:pt>
                <c:pt idx="34">
                  <c:v>0.84399999999999997</c:v>
                </c:pt>
                <c:pt idx="35">
                  <c:v>0.83499999999999996</c:v>
                </c:pt>
                <c:pt idx="36">
                  <c:v>0.83799999999999997</c:v>
                </c:pt>
                <c:pt idx="37">
                  <c:v>0.83499999999999996</c:v>
                </c:pt>
                <c:pt idx="38">
                  <c:v>0.83699999999999997</c:v>
                </c:pt>
                <c:pt idx="39">
                  <c:v>0.84199999999999997</c:v>
                </c:pt>
                <c:pt idx="40">
                  <c:v>0.82899999999999996</c:v>
                </c:pt>
                <c:pt idx="41">
                  <c:v>0.70099999999999996</c:v>
                </c:pt>
                <c:pt idx="42">
                  <c:v>0.7</c:v>
                </c:pt>
                <c:pt idx="43">
                  <c:v>0.68400000000000005</c:v>
                </c:pt>
                <c:pt idx="44">
                  <c:v>0.38200000000000001</c:v>
                </c:pt>
                <c:pt idx="45">
                  <c:v>9.4E-2</c:v>
                </c:pt>
                <c:pt idx="46">
                  <c:v>0.11700000000000001</c:v>
                </c:pt>
                <c:pt idx="47">
                  <c:v>0.106</c:v>
                </c:pt>
                <c:pt idx="48">
                  <c:v>0.11899999999999999</c:v>
                </c:pt>
                <c:pt idx="49">
                  <c:v>0.73199999999999998</c:v>
                </c:pt>
                <c:pt idx="50">
                  <c:v>0.71199999999999997</c:v>
                </c:pt>
                <c:pt idx="51">
                  <c:v>0.66700000000000004</c:v>
                </c:pt>
                <c:pt idx="52">
                  <c:v>0.61899999999999999</c:v>
                </c:pt>
                <c:pt idx="53">
                  <c:v>0.42</c:v>
                </c:pt>
                <c:pt idx="54">
                  <c:v>0.105</c:v>
                </c:pt>
                <c:pt idx="55">
                  <c:v>0.47899999999999998</c:v>
                </c:pt>
                <c:pt idx="56">
                  <c:v>0.60899999999999999</c:v>
                </c:pt>
                <c:pt idx="57">
                  <c:v>1E-3</c:v>
                </c:pt>
                <c:pt idx="58">
                  <c:v>0</c:v>
                </c:pt>
                <c:pt idx="59">
                  <c:v>0.193</c:v>
                </c:pt>
                <c:pt idx="60">
                  <c:v>0.79900000000000004</c:v>
                </c:pt>
                <c:pt idx="61">
                  <c:v>0.76100000000000001</c:v>
                </c:pt>
                <c:pt idx="62">
                  <c:v>0.71599999999999997</c:v>
                </c:pt>
                <c:pt idx="63">
                  <c:v>0.746</c:v>
                </c:pt>
                <c:pt idx="64">
                  <c:v>0.73899999999999999</c:v>
                </c:pt>
                <c:pt idx="65">
                  <c:v>0.68300000000000005</c:v>
                </c:pt>
                <c:pt idx="66">
                  <c:v>0.52</c:v>
                </c:pt>
                <c:pt idx="67">
                  <c:v>0.24</c:v>
                </c:pt>
                <c:pt idx="68">
                  <c:v>0.158</c:v>
                </c:pt>
                <c:pt idx="69">
                  <c:v>7.0000000000000007E-2</c:v>
                </c:pt>
                <c:pt idx="70">
                  <c:v>3.6999999999999998E-2</c:v>
                </c:pt>
                <c:pt idx="71">
                  <c:v>0.17599999999999999</c:v>
                </c:pt>
                <c:pt idx="72">
                  <c:v>0.67900000000000005</c:v>
                </c:pt>
                <c:pt idx="73">
                  <c:v>0.36799999999999999</c:v>
                </c:pt>
                <c:pt idx="74">
                  <c:v>0.23100000000000001</c:v>
                </c:pt>
                <c:pt idx="75">
                  <c:v>0.72399999999999998</c:v>
                </c:pt>
                <c:pt idx="76">
                  <c:v>0.71399999999999997</c:v>
                </c:pt>
                <c:pt idx="77">
                  <c:v>0.69699999999999995</c:v>
                </c:pt>
                <c:pt idx="78">
                  <c:v>0.64400000000000002</c:v>
                </c:pt>
                <c:pt idx="79">
                  <c:v>0.628</c:v>
                </c:pt>
                <c:pt idx="80">
                  <c:v>0.59</c:v>
                </c:pt>
                <c:pt idx="81">
                  <c:v>0.36</c:v>
                </c:pt>
                <c:pt idx="82">
                  <c:v>0.16300000000000001</c:v>
                </c:pt>
                <c:pt idx="83">
                  <c:v>0.68300000000000005</c:v>
                </c:pt>
                <c:pt idx="84">
                  <c:v>0.52</c:v>
                </c:pt>
                <c:pt idx="85">
                  <c:v>0.13600000000000001</c:v>
                </c:pt>
                <c:pt idx="86">
                  <c:v>0.4</c:v>
                </c:pt>
                <c:pt idx="87">
                  <c:v>0.71399999999999997</c:v>
                </c:pt>
                <c:pt idx="88">
                  <c:v>0.68799999999999994</c:v>
                </c:pt>
                <c:pt idx="89">
                  <c:v>0.70599999999999996</c:v>
                </c:pt>
                <c:pt idx="90">
                  <c:v>0.745</c:v>
                </c:pt>
                <c:pt idx="91">
                  <c:v>0.73</c:v>
                </c:pt>
                <c:pt idx="92">
                  <c:v>0.56699999999999995</c:v>
                </c:pt>
                <c:pt idx="93">
                  <c:v>0.11600000000000001</c:v>
                </c:pt>
                <c:pt idx="94">
                  <c:v>0.40300000000000002</c:v>
                </c:pt>
                <c:pt idx="95">
                  <c:v>0.67500000000000004</c:v>
                </c:pt>
                <c:pt idx="96">
                  <c:v>0.70799999999999996</c:v>
                </c:pt>
                <c:pt idx="97">
                  <c:v>0.69899999999999995</c:v>
                </c:pt>
                <c:pt idx="98">
                  <c:v>0.624</c:v>
                </c:pt>
                <c:pt idx="99">
                  <c:v>0.38</c:v>
                </c:pt>
                <c:pt idx="100">
                  <c:v>0.159</c:v>
                </c:pt>
                <c:pt idx="101">
                  <c:v>0.73399999999999999</c:v>
                </c:pt>
                <c:pt idx="102">
                  <c:v>0.52100000000000002</c:v>
                </c:pt>
                <c:pt idx="103">
                  <c:v>0.125</c:v>
                </c:pt>
                <c:pt idx="104">
                  <c:v>0.59499999999999997</c:v>
                </c:pt>
                <c:pt idx="105">
                  <c:v>0.81499999999999995</c:v>
                </c:pt>
                <c:pt idx="106">
                  <c:v>0.78400000000000003</c:v>
                </c:pt>
                <c:pt idx="107">
                  <c:v>7.5999999999999998E-2</c:v>
                </c:pt>
                <c:pt idx="108">
                  <c:v>0.33400000000000002</c:v>
                </c:pt>
                <c:pt idx="109">
                  <c:v>0.745</c:v>
                </c:pt>
                <c:pt idx="110">
                  <c:v>0.27800000000000002</c:v>
                </c:pt>
                <c:pt idx="111">
                  <c:v>0.21299999999999999</c:v>
                </c:pt>
                <c:pt idx="112">
                  <c:v>0.65</c:v>
                </c:pt>
                <c:pt idx="113">
                  <c:v>0.34699999999999998</c:v>
                </c:pt>
                <c:pt idx="114">
                  <c:v>0.255</c:v>
                </c:pt>
                <c:pt idx="115">
                  <c:v>0.77900000000000003</c:v>
                </c:pt>
                <c:pt idx="116">
                  <c:v>0.44900000000000001</c:v>
                </c:pt>
                <c:pt idx="117">
                  <c:v>0.13200000000000001</c:v>
                </c:pt>
                <c:pt idx="118">
                  <c:v>1E-3</c:v>
                </c:pt>
                <c:pt idx="119">
                  <c:v>0.34</c:v>
                </c:pt>
                <c:pt idx="120">
                  <c:v>0.76300000000000001</c:v>
                </c:pt>
                <c:pt idx="121">
                  <c:v>0.77900000000000003</c:v>
                </c:pt>
                <c:pt idx="122">
                  <c:v>0.70399999999999996</c:v>
                </c:pt>
                <c:pt idx="123">
                  <c:v>0.57999999999999996</c:v>
                </c:pt>
                <c:pt idx="124">
                  <c:v>0.747</c:v>
                </c:pt>
                <c:pt idx="125">
                  <c:v>0.58699999999999997</c:v>
                </c:pt>
                <c:pt idx="126">
                  <c:v>1E-3</c:v>
                </c:pt>
                <c:pt idx="127">
                  <c:v>0</c:v>
                </c:pt>
                <c:pt idx="128">
                  <c:v>9.5000000000000001E-2</c:v>
                </c:pt>
                <c:pt idx="129">
                  <c:v>0.81299999999999994</c:v>
                </c:pt>
                <c:pt idx="130">
                  <c:v>0.82399999999999995</c:v>
                </c:pt>
                <c:pt idx="131">
                  <c:v>0.84499999999999997</c:v>
                </c:pt>
                <c:pt idx="132">
                  <c:v>0.82799999999999996</c:v>
                </c:pt>
                <c:pt idx="133">
                  <c:v>0.67300000000000004</c:v>
                </c:pt>
                <c:pt idx="134">
                  <c:v>9.5000000000000001E-2</c:v>
                </c:pt>
                <c:pt idx="135">
                  <c:v>0.377</c:v>
                </c:pt>
                <c:pt idx="136">
                  <c:v>0.63100000000000001</c:v>
                </c:pt>
                <c:pt idx="137">
                  <c:v>0.106</c:v>
                </c:pt>
                <c:pt idx="138">
                  <c:v>0.32</c:v>
                </c:pt>
                <c:pt idx="139">
                  <c:v>0.69499999999999995</c:v>
                </c:pt>
                <c:pt idx="140">
                  <c:v>9.0999999999999998E-2</c:v>
                </c:pt>
                <c:pt idx="141">
                  <c:v>9.2999999999999999E-2</c:v>
                </c:pt>
                <c:pt idx="142">
                  <c:v>0.1</c:v>
                </c:pt>
                <c:pt idx="143">
                  <c:v>9.7000000000000003E-2</c:v>
                </c:pt>
                <c:pt idx="144">
                  <c:v>0.14299999999999999</c:v>
                </c:pt>
                <c:pt idx="145">
                  <c:v>0.53</c:v>
                </c:pt>
                <c:pt idx="146">
                  <c:v>0.36499999999999999</c:v>
                </c:pt>
                <c:pt idx="147">
                  <c:v>0.105</c:v>
                </c:pt>
                <c:pt idx="148">
                  <c:v>0.40799999999999997</c:v>
                </c:pt>
                <c:pt idx="149">
                  <c:v>0.72</c:v>
                </c:pt>
                <c:pt idx="150">
                  <c:v>0.30299999999999999</c:v>
                </c:pt>
                <c:pt idx="151">
                  <c:v>9.0999999999999998E-2</c:v>
                </c:pt>
                <c:pt idx="152">
                  <c:v>9.6000000000000002E-2</c:v>
                </c:pt>
                <c:pt idx="153">
                  <c:v>0.32700000000000001</c:v>
                </c:pt>
                <c:pt idx="154">
                  <c:v>0.63100000000000001</c:v>
                </c:pt>
                <c:pt idx="155">
                  <c:v>8.5999999999999993E-2</c:v>
                </c:pt>
                <c:pt idx="156">
                  <c:v>9.5000000000000001E-2</c:v>
                </c:pt>
                <c:pt idx="157">
                  <c:v>0.115</c:v>
                </c:pt>
                <c:pt idx="158">
                  <c:v>0.14000000000000001</c:v>
                </c:pt>
                <c:pt idx="159">
                  <c:v>0.158</c:v>
                </c:pt>
                <c:pt idx="160">
                  <c:v>0.106</c:v>
                </c:pt>
                <c:pt idx="161">
                  <c:v>9.4E-2</c:v>
                </c:pt>
                <c:pt idx="162">
                  <c:v>8.1000000000000003E-2</c:v>
                </c:pt>
                <c:pt idx="163">
                  <c:v>0.10100000000000001</c:v>
                </c:pt>
                <c:pt idx="164">
                  <c:v>9.8000000000000004E-2</c:v>
                </c:pt>
                <c:pt idx="165">
                  <c:v>0.09</c:v>
                </c:pt>
                <c:pt idx="166">
                  <c:v>0.109</c:v>
                </c:pt>
                <c:pt idx="167">
                  <c:v>0.129</c:v>
                </c:pt>
                <c:pt idx="168">
                  <c:v>0.106</c:v>
                </c:pt>
                <c:pt idx="169">
                  <c:v>0.11899999999999999</c:v>
                </c:pt>
                <c:pt idx="170">
                  <c:v>0.14499999999999999</c:v>
                </c:pt>
                <c:pt idx="171">
                  <c:v>0.112</c:v>
                </c:pt>
                <c:pt idx="172">
                  <c:v>8.5999999999999993E-2</c:v>
                </c:pt>
                <c:pt idx="173">
                  <c:v>9.6000000000000002E-2</c:v>
                </c:pt>
                <c:pt idx="174">
                  <c:v>0.10299999999999999</c:v>
                </c:pt>
                <c:pt idx="175">
                  <c:v>0.115</c:v>
                </c:pt>
                <c:pt idx="176">
                  <c:v>0.106</c:v>
                </c:pt>
                <c:pt idx="177">
                  <c:v>0.314</c:v>
                </c:pt>
                <c:pt idx="178">
                  <c:v>0.67</c:v>
                </c:pt>
                <c:pt idx="179">
                  <c:v>0.314</c:v>
                </c:pt>
                <c:pt idx="180">
                  <c:v>0.251</c:v>
                </c:pt>
                <c:pt idx="181">
                  <c:v>0.63</c:v>
                </c:pt>
                <c:pt idx="182">
                  <c:v>0.60499999999999998</c:v>
                </c:pt>
                <c:pt idx="183">
                  <c:v>0.50800000000000001</c:v>
                </c:pt>
                <c:pt idx="184">
                  <c:v>0.10100000000000001</c:v>
                </c:pt>
                <c:pt idx="185">
                  <c:v>9.5000000000000001E-2</c:v>
                </c:pt>
                <c:pt idx="186">
                  <c:v>8.5000000000000006E-2</c:v>
                </c:pt>
                <c:pt idx="187">
                  <c:v>0.33600000000000002</c:v>
                </c:pt>
                <c:pt idx="188">
                  <c:v>0.52800000000000002</c:v>
                </c:pt>
                <c:pt idx="189">
                  <c:v>0.435</c:v>
                </c:pt>
                <c:pt idx="190">
                  <c:v>0.33500000000000002</c:v>
                </c:pt>
                <c:pt idx="191">
                  <c:v>0.09</c:v>
                </c:pt>
                <c:pt idx="192">
                  <c:v>0.11</c:v>
                </c:pt>
                <c:pt idx="193">
                  <c:v>0.122</c:v>
                </c:pt>
                <c:pt idx="194">
                  <c:v>0.11</c:v>
                </c:pt>
                <c:pt idx="195">
                  <c:v>0.38900000000000001</c:v>
                </c:pt>
                <c:pt idx="196">
                  <c:v>0.70699999999999996</c:v>
                </c:pt>
                <c:pt idx="197">
                  <c:v>0.53500000000000003</c:v>
                </c:pt>
                <c:pt idx="198">
                  <c:v>0.57599999999999996</c:v>
                </c:pt>
                <c:pt idx="199">
                  <c:v>0.61599999999999999</c:v>
                </c:pt>
                <c:pt idx="200">
                  <c:v>0.4</c:v>
                </c:pt>
                <c:pt idx="201">
                  <c:v>0.373</c:v>
                </c:pt>
                <c:pt idx="202">
                  <c:v>0.33</c:v>
                </c:pt>
                <c:pt idx="203">
                  <c:v>0.52700000000000002</c:v>
                </c:pt>
                <c:pt idx="204">
                  <c:v>0.51800000000000002</c:v>
                </c:pt>
                <c:pt idx="205">
                  <c:v>0.245</c:v>
                </c:pt>
                <c:pt idx="206">
                  <c:v>0.46200000000000002</c:v>
                </c:pt>
                <c:pt idx="207">
                  <c:v>0.495</c:v>
                </c:pt>
                <c:pt idx="208">
                  <c:v>0.155</c:v>
                </c:pt>
                <c:pt idx="209">
                  <c:v>0.45700000000000002</c:v>
                </c:pt>
                <c:pt idx="210">
                  <c:v>0.72799999999999998</c:v>
                </c:pt>
                <c:pt idx="211">
                  <c:v>0.68400000000000005</c:v>
                </c:pt>
                <c:pt idx="212">
                  <c:v>0.70199999999999996</c:v>
                </c:pt>
                <c:pt idx="213">
                  <c:v>0.73499999999999999</c:v>
                </c:pt>
                <c:pt idx="214">
                  <c:v>0.71299999999999997</c:v>
                </c:pt>
                <c:pt idx="215">
                  <c:v>0.61799999999999999</c:v>
                </c:pt>
                <c:pt idx="216">
                  <c:v>0.20499999999999999</c:v>
                </c:pt>
                <c:pt idx="217">
                  <c:v>0.16500000000000001</c:v>
                </c:pt>
                <c:pt idx="218">
                  <c:v>0.112</c:v>
                </c:pt>
                <c:pt idx="219">
                  <c:v>0.624</c:v>
                </c:pt>
                <c:pt idx="220">
                  <c:v>0.63300000000000001</c:v>
                </c:pt>
                <c:pt idx="221">
                  <c:v>0.66</c:v>
                </c:pt>
                <c:pt idx="222">
                  <c:v>0.66400000000000003</c:v>
                </c:pt>
                <c:pt idx="223">
                  <c:v>0.67</c:v>
                </c:pt>
                <c:pt idx="224">
                  <c:v>0.62</c:v>
                </c:pt>
                <c:pt idx="225">
                  <c:v>0.59899999999999998</c:v>
                </c:pt>
                <c:pt idx="226">
                  <c:v>0.625</c:v>
                </c:pt>
                <c:pt idx="227">
                  <c:v>0.34799999999999998</c:v>
                </c:pt>
                <c:pt idx="228">
                  <c:v>9.8000000000000004E-2</c:v>
                </c:pt>
                <c:pt idx="229">
                  <c:v>0.09</c:v>
                </c:pt>
                <c:pt idx="230">
                  <c:v>0.40500000000000003</c:v>
                </c:pt>
                <c:pt idx="231">
                  <c:v>0.69499999999999995</c:v>
                </c:pt>
                <c:pt idx="232">
                  <c:v>0.69499999999999995</c:v>
                </c:pt>
                <c:pt idx="233">
                  <c:v>0.73199999999999998</c:v>
                </c:pt>
                <c:pt idx="234">
                  <c:v>0.78500000000000003</c:v>
                </c:pt>
                <c:pt idx="235">
                  <c:v>0.76400000000000001</c:v>
                </c:pt>
                <c:pt idx="236">
                  <c:v>0.48899999999999999</c:v>
                </c:pt>
                <c:pt idx="237">
                  <c:v>0</c:v>
                </c:pt>
                <c:pt idx="238">
                  <c:v>0.46300000000000002</c:v>
                </c:pt>
                <c:pt idx="239">
                  <c:v>0.67900000000000005</c:v>
                </c:pt>
                <c:pt idx="240">
                  <c:v>1E-3</c:v>
                </c:pt>
                <c:pt idx="241">
                  <c:v>0.317</c:v>
                </c:pt>
                <c:pt idx="242">
                  <c:v>0.81499999999999995</c:v>
                </c:pt>
                <c:pt idx="243">
                  <c:v>0.82399999999999995</c:v>
                </c:pt>
                <c:pt idx="244">
                  <c:v>0.83099999999999996</c:v>
                </c:pt>
                <c:pt idx="245">
                  <c:v>0.83499999999999996</c:v>
                </c:pt>
                <c:pt idx="246">
                  <c:v>0.74199999999999999</c:v>
                </c:pt>
                <c:pt idx="247">
                  <c:v>0.65900000000000003</c:v>
                </c:pt>
                <c:pt idx="248">
                  <c:v>0.71399999999999997</c:v>
                </c:pt>
                <c:pt idx="249">
                  <c:v>0.51100000000000001</c:v>
                </c:pt>
                <c:pt idx="250">
                  <c:v>0.115</c:v>
                </c:pt>
                <c:pt idx="251">
                  <c:v>0.189</c:v>
                </c:pt>
                <c:pt idx="252">
                  <c:v>0.42299999999999999</c:v>
                </c:pt>
                <c:pt idx="253">
                  <c:v>0.74099999999999999</c:v>
                </c:pt>
                <c:pt idx="254">
                  <c:v>0.54500000000000004</c:v>
                </c:pt>
                <c:pt idx="255">
                  <c:v>0.624</c:v>
                </c:pt>
                <c:pt idx="256">
                  <c:v>0.82</c:v>
                </c:pt>
                <c:pt idx="257">
                  <c:v>0.42899999999999999</c:v>
                </c:pt>
                <c:pt idx="258">
                  <c:v>0.17899999999999999</c:v>
                </c:pt>
                <c:pt idx="259">
                  <c:v>0.74399999999999999</c:v>
                </c:pt>
                <c:pt idx="260">
                  <c:v>0.73199999999999998</c:v>
                </c:pt>
                <c:pt idx="261">
                  <c:v>0.70499999999999996</c:v>
                </c:pt>
                <c:pt idx="262">
                  <c:v>0.64700000000000002</c:v>
                </c:pt>
                <c:pt idx="263">
                  <c:v>0.48599999999999999</c:v>
                </c:pt>
                <c:pt idx="264">
                  <c:v>2.5000000000000001E-2</c:v>
                </c:pt>
                <c:pt idx="265">
                  <c:v>9.9000000000000005E-2</c:v>
                </c:pt>
                <c:pt idx="266">
                  <c:v>0.224</c:v>
                </c:pt>
                <c:pt idx="267">
                  <c:v>0.68</c:v>
                </c:pt>
                <c:pt idx="268">
                  <c:v>0.48199999999999998</c:v>
                </c:pt>
                <c:pt idx="269">
                  <c:v>0</c:v>
                </c:pt>
                <c:pt idx="270">
                  <c:v>0.39200000000000002</c:v>
                </c:pt>
                <c:pt idx="271">
                  <c:v>0.82</c:v>
                </c:pt>
                <c:pt idx="272">
                  <c:v>0.77</c:v>
                </c:pt>
                <c:pt idx="273">
                  <c:v>0.80500000000000005</c:v>
                </c:pt>
                <c:pt idx="274">
                  <c:v>0.84399999999999997</c:v>
                </c:pt>
                <c:pt idx="275">
                  <c:v>0.75900000000000001</c:v>
                </c:pt>
                <c:pt idx="276">
                  <c:v>0.76</c:v>
                </c:pt>
                <c:pt idx="277">
                  <c:v>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E1-4D90-9990-93C652D39276}"/>
            </c:ext>
          </c:extLst>
        </c:ser>
        <c:ser>
          <c:idx val="1"/>
          <c:order val="1"/>
          <c:tx>
            <c:strRef>
              <c:f>'Old Data'!$J$1</c:f>
              <c:strCache>
                <c:ptCount val="1"/>
                <c:pt idx="0">
                  <c:v>B1S1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Data'!$J$2:$J$280</c:f>
              <c:numCache>
                <c:formatCode>General</c:formatCode>
                <c:ptCount val="279"/>
                <c:pt idx="0">
                  <c:v>0.55700000000000005</c:v>
                </c:pt>
                <c:pt idx="1">
                  <c:v>0.40600000000000003</c:v>
                </c:pt>
                <c:pt idx="2">
                  <c:v>0.52</c:v>
                </c:pt>
                <c:pt idx="3">
                  <c:v>0.63800000000000001</c:v>
                </c:pt>
                <c:pt idx="4">
                  <c:v>0.12</c:v>
                </c:pt>
                <c:pt idx="5">
                  <c:v>0.33700000000000002</c:v>
                </c:pt>
                <c:pt idx="6">
                  <c:v>0.749</c:v>
                </c:pt>
                <c:pt idx="7">
                  <c:v>0.80700000000000005</c:v>
                </c:pt>
                <c:pt idx="8">
                  <c:v>0.79800000000000004</c:v>
                </c:pt>
                <c:pt idx="9">
                  <c:v>0.76</c:v>
                </c:pt>
                <c:pt idx="10">
                  <c:v>0.73399999999999999</c:v>
                </c:pt>
                <c:pt idx="11">
                  <c:v>0.55400000000000005</c:v>
                </c:pt>
                <c:pt idx="12">
                  <c:v>0.14499999999999999</c:v>
                </c:pt>
                <c:pt idx="13">
                  <c:v>9.7000000000000003E-2</c:v>
                </c:pt>
                <c:pt idx="14">
                  <c:v>0.15</c:v>
                </c:pt>
                <c:pt idx="15">
                  <c:v>0.745</c:v>
                </c:pt>
                <c:pt idx="16">
                  <c:v>0.75600000000000001</c:v>
                </c:pt>
                <c:pt idx="17">
                  <c:v>0.77200000000000002</c:v>
                </c:pt>
                <c:pt idx="18">
                  <c:v>0.46700000000000003</c:v>
                </c:pt>
                <c:pt idx="19">
                  <c:v>6.9000000000000006E-2</c:v>
                </c:pt>
                <c:pt idx="20">
                  <c:v>1.4999999999999999E-2</c:v>
                </c:pt>
                <c:pt idx="21">
                  <c:v>0.252</c:v>
                </c:pt>
                <c:pt idx="22">
                  <c:v>0.83899999999999997</c:v>
                </c:pt>
                <c:pt idx="23">
                  <c:v>0.82499999999999996</c:v>
                </c:pt>
                <c:pt idx="24">
                  <c:v>0.81899999999999995</c:v>
                </c:pt>
                <c:pt idx="25">
                  <c:v>0.82899999999999996</c:v>
                </c:pt>
                <c:pt idx="26">
                  <c:v>0.83</c:v>
                </c:pt>
                <c:pt idx="27">
                  <c:v>0.83099999999999996</c:v>
                </c:pt>
                <c:pt idx="28">
                  <c:v>0.83299999999999996</c:v>
                </c:pt>
                <c:pt idx="29">
                  <c:v>0.83499999999999996</c:v>
                </c:pt>
                <c:pt idx="30">
                  <c:v>0.83499999999999996</c:v>
                </c:pt>
                <c:pt idx="31">
                  <c:v>0.83299999999999996</c:v>
                </c:pt>
                <c:pt idx="32">
                  <c:v>0.83699999999999997</c:v>
                </c:pt>
                <c:pt idx="33">
                  <c:v>0.84</c:v>
                </c:pt>
                <c:pt idx="34">
                  <c:v>0.83699999999999997</c:v>
                </c:pt>
                <c:pt idx="35">
                  <c:v>0.83799999999999997</c:v>
                </c:pt>
                <c:pt idx="36">
                  <c:v>0.83399999999999996</c:v>
                </c:pt>
                <c:pt idx="37">
                  <c:v>0.83499999999999996</c:v>
                </c:pt>
                <c:pt idx="38">
                  <c:v>0.83699999999999997</c:v>
                </c:pt>
                <c:pt idx="39">
                  <c:v>0.84</c:v>
                </c:pt>
                <c:pt idx="40">
                  <c:v>0.79700000000000004</c:v>
                </c:pt>
                <c:pt idx="41">
                  <c:v>0.73499999999999999</c:v>
                </c:pt>
                <c:pt idx="42">
                  <c:v>0.63</c:v>
                </c:pt>
                <c:pt idx="43">
                  <c:v>0.40300000000000002</c:v>
                </c:pt>
                <c:pt idx="44">
                  <c:v>0.12</c:v>
                </c:pt>
                <c:pt idx="45">
                  <c:v>0.218</c:v>
                </c:pt>
                <c:pt idx="46">
                  <c:v>0.42299999999999999</c:v>
                </c:pt>
                <c:pt idx="47">
                  <c:v>0.755</c:v>
                </c:pt>
                <c:pt idx="48">
                  <c:v>0.66800000000000004</c:v>
                </c:pt>
                <c:pt idx="49">
                  <c:v>0.46200000000000002</c:v>
                </c:pt>
                <c:pt idx="50">
                  <c:v>7.0999999999999994E-2</c:v>
                </c:pt>
                <c:pt idx="51">
                  <c:v>8.8999999999999996E-2</c:v>
                </c:pt>
                <c:pt idx="52">
                  <c:v>0.314</c:v>
                </c:pt>
                <c:pt idx="53">
                  <c:v>0.74</c:v>
                </c:pt>
                <c:pt idx="54">
                  <c:v>0.4</c:v>
                </c:pt>
                <c:pt idx="55">
                  <c:v>0.128</c:v>
                </c:pt>
                <c:pt idx="56">
                  <c:v>6.8000000000000005E-2</c:v>
                </c:pt>
                <c:pt idx="57">
                  <c:v>3.5000000000000003E-2</c:v>
                </c:pt>
                <c:pt idx="58">
                  <c:v>0</c:v>
                </c:pt>
                <c:pt idx="59">
                  <c:v>3.0000000000000001E-3</c:v>
                </c:pt>
                <c:pt idx="60">
                  <c:v>0.33400000000000002</c:v>
                </c:pt>
                <c:pt idx="61">
                  <c:v>0.72499999999999998</c:v>
                </c:pt>
                <c:pt idx="62">
                  <c:v>0.106</c:v>
                </c:pt>
                <c:pt idx="63">
                  <c:v>0.214</c:v>
                </c:pt>
                <c:pt idx="64">
                  <c:v>0.72899999999999998</c:v>
                </c:pt>
                <c:pt idx="65">
                  <c:v>0.50600000000000001</c:v>
                </c:pt>
                <c:pt idx="66">
                  <c:v>0.10100000000000001</c:v>
                </c:pt>
                <c:pt idx="67">
                  <c:v>0.45600000000000002</c:v>
                </c:pt>
                <c:pt idx="68">
                  <c:v>0.628</c:v>
                </c:pt>
                <c:pt idx="69">
                  <c:v>4.1000000000000002E-2</c:v>
                </c:pt>
                <c:pt idx="70">
                  <c:v>5.6000000000000001E-2</c:v>
                </c:pt>
                <c:pt idx="71">
                  <c:v>0.14599999999999999</c:v>
                </c:pt>
                <c:pt idx="72">
                  <c:v>0.11600000000000001</c:v>
                </c:pt>
                <c:pt idx="73">
                  <c:v>0.16600000000000001</c:v>
                </c:pt>
                <c:pt idx="74">
                  <c:v>0.74399999999999999</c:v>
                </c:pt>
                <c:pt idx="75">
                  <c:v>0.47499999999999998</c:v>
                </c:pt>
                <c:pt idx="76">
                  <c:v>7.4999999999999997E-2</c:v>
                </c:pt>
                <c:pt idx="77">
                  <c:v>0.48599999999999999</c:v>
                </c:pt>
                <c:pt idx="78">
                  <c:v>0.54700000000000004</c:v>
                </c:pt>
                <c:pt idx="79">
                  <c:v>0.106</c:v>
                </c:pt>
                <c:pt idx="80">
                  <c:v>0.42499999999999999</c:v>
                </c:pt>
                <c:pt idx="81">
                  <c:v>0.74</c:v>
                </c:pt>
                <c:pt idx="82">
                  <c:v>0.19800000000000001</c:v>
                </c:pt>
                <c:pt idx="83">
                  <c:v>0.16500000000000001</c:v>
                </c:pt>
                <c:pt idx="84">
                  <c:v>9.0999999999999998E-2</c:v>
                </c:pt>
                <c:pt idx="85">
                  <c:v>0.374</c:v>
                </c:pt>
                <c:pt idx="86">
                  <c:v>0.70899999999999996</c:v>
                </c:pt>
                <c:pt idx="87">
                  <c:v>0.67</c:v>
                </c:pt>
                <c:pt idx="88">
                  <c:v>0.56999999999999995</c:v>
                </c:pt>
                <c:pt idx="89">
                  <c:v>0.29099999999999998</c:v>
                </c:pt>
                <c:pt idx="90">
                  <c:v>0.316</c:v>
                </c:pt>
                <c:pt idx="91">
                  <c:v>0.39200000000000002</c:v>
                </c:pt>
                <c:pt idx="92">
                  <c:v>0.65</c:v>
                </c:pt>
                <c:pt idx="93">
                  <c:v>0.38100000000000001</c:v>
                </c:pt>
                <c:pt idx="94">
                  <c:v>0.13900000000000001</c:v>
                </c:pt>
                <c:pt idx="95">
                  <c:v>0.71899999999999997</c:v>
                </c:pt>
                <c:pt idx="96">
                  <c:v>0.72</c:v>
                </c:pt>
                <c:pt idx="97">
                  <c:v>0.72899999999999998</c:v>
                </c:pt>
                <c:pt idx="98">
                  <c:v>0.53400000000000003</c:v>
                </c:pt>
                <c:pt idx="99">
                  <c:v>0.105</c:v>
                </c:pt>
                <c:pt idx="100">
                  <c:v>0.52300000000000002</c:v>
                </c:pt>
                <c:pt idx="101">
                  <c:v>0.751</c:v>
                </c:pt>
                <c:pt idx="102">
                  <c:v>0.80500000000000005</c:v>
                </c:pt>
                <c:pt idx="103">
                  <c:v>0.379</c:v>
                </c:pt>
                <c:pt idx="104">
                  <c:v>0.23799999999999999</c:v>
                </c:pt>
                <c:pt idx="105">
                  <c:v>0.86</c:v>
                </c:pt>
                <c:pt idx="106">
                  <c:v>0.46400000000000002</c:v>
                </c:pt>
                <c:pt idx="107">
                  <c:v>0.374</c:v>
                </c:pt>
                <c:pt idx="108">
                  <c:v>0.77500000000000002</c:v>
                </c:pt>
                <c:pt idx="109">
                  <c:v>0.77200000000000002</c:v>
                </c:pt>
                <c:pt idx="110">
                  <c:v>0.61899999999999999</c:v>
                </c:pt>
                <c:pt idx="111">
                  <c:v>1E-3</c:v>
                </c:pt>
                <c:pt idx="112">
                  <c:v>7.0000000000000007E-2</c:v>
                </c:pt>
                <c:pt idx="113">
                  <c:v>0.23200000000000001</c:v>
                </c:pt>
                <c:pt idx="114">
                  <c:v>0.82399999999999995</c:v>
                </c:pt>
                <c:pt idx="115">
                  <c:v>0.48499999999999999</c:v>
                </c:pt>
                <c:pt idx="116">
                  <c:v>0.154</c:v>
                </c:pt>
                <c:pt idx="117">
                  <c:v>0.82899999999999996</c:v>
                </c:pt>
                <c:pt idx="118">
                  <c:v>0.51700000000000002</c:v>
                </c:pt>
                <c:pt idx="119">
                  <c:v>2E-3</c:v>
                </c:pt>
                <c:pt idx="120">
                  <c:v>9.1999999999999998E-2</c:v>
                </c:pt>
                <c:pt idx="121">
                  <c:v>0.318</c:v>
                </c:pt>
                <c:pt idx="122">
                  <c:v>0.72899999999999998</c:v>
                </c:pt>
                <c:pt idx="123">
                  <c:v>3.0000000000000001E-3</c:v>
                </c:pt>
                <c:pt idx="124">
                  <c:v>0</c:v>
                </c:pt>
                <c:pt idx="125">
                  <c:v>1E-3</c:v>
                </c:pt>
                <c:pt idx="126">
                  <c:v>0</c:v>
                </c:pt>
                <c:pt idx="127">
                  <c:v>8.0000000000000002E-3</c:v>
                </c:pt>
                <c:pt idx="128">
                  <c:v>8.2000000000000003E-2</c:v>
                </c:pt>
                <c:pt idx="129">
                  <c:v>0.32</c:v>
                </c:pt>
                <c:pt idx="130">
                  <c:v>0.82</c:v>
                </c:pt>
                <c:pt idx="131">
                  <c:v>0.83299999999999996</c:v>
                </c:pt>
                <c:pt idx="132">
                  <c:v>0.80400000000000005</c:v>
                </c:pt>
                <c:pt idx="133">
                  <c:v>0.54500000000000004</c:v>
                </c:pt>
                <c:pt idx="134">
                  <c:v>0.38</c:v>
                </c:pt>
                <c:pt idx="135">
                  <c:v>0.151</c:v>
                </c:pt>
                <c:pt idx="136">
                  <c:v>0.10199999999999999</c:v>
                </c:pt>
                <c:pt idx="137">
                  <c:v>0.27700000000000002</c:v>
                </c:pt>
                <c:pt idx="138">
                  <c:v>0.71</c:v>
                </c:pt>
                <c:pt idx="139">
                  <c:v>0.35599999999999998</c:v>
                </c:pt>
                <c:pt idx="140">
                  <c:v>0.23499999999999999</c:v>
                </c:pt>
                <c:pt idx="141">
                  <c:v>0.59499999999999997</c:v>
                </c:pt>
                <c:pt idx="142">
                  <c:v>0.46400000000000002</c:v>
                </c:pt>
                <c:pt idx="143">
                  <c:v>0.3</c:v>
                </c:pt>
                <c:pt idx="144">
                  <c:v>0.126</c:v>
                </c:pt>
                <c:pt idx="145">
                  <c:v>0.112</c:v>
                </c:pt>
                <c:pt idx="146">
                  <c:v>8.5000000000000006E-2</c:v>
                </c:pt>
                <c:pt idx="147">
                  <c:v>8.2000000000000003E-2</c:v>
                </c:pt>
                <c:pt idx="148">
                  <c:v>8.3000000000000004E-2</c:v>
                </c:pt>
                <c:pt idx="149">
                  <c:v>0.10199999999999999</c:v>
                </c:pt>
                <c:pt idx="150">
                  <c:v>0.25</c:v>
                </c:pt>
                <c:pt idx="151">
                  <c:v>0.71</c:v>
                </c:pt>
                <c:pt idx="152">
                  <c:v>0.46200000000000002</c:v>
                </c:pt>
                <c:pt idx="153">
                  <c:v>0.09</c:v>
                </c:pt>
                <c:pt idx="154">
                  <c:v>8.6999999999999994E-2</c:v>
                </c:pt>
                <c:pt idx="155">
                  <c:v>0.108</c:v>
                </c:pt>
                <c:pt idx="156">
                  <c:v>0.18099999999999999</c:v>
                </c:pt>
                <c:pt idx="157">
                  <c:v>0.43</c:v>
                </c:pt>
                <c:pt idx="158">
                  <c:v>0.68</c:v>
                </c:pt>
                <c:pt idx="159">
                  <c:v>0.71</c:v>
                </c:pt>
                <c:pt idx="160">
                  <c:v>0.47399999999999998</c:v>
                </c:pt>
                <c:pt idx="161">
                  <c:v>0.09</c:v>
                </c:pt>
                <c:pt idx="162">
                  <c:v>9.7000000000000003E-2</c:v>
                </c:pt>
                <c:pt idx="163">
                  <c:v>0.1</c:v>
                </c:pt>
                <c:pt idx="164">
                  <c:v>0.121</c:v>
                </c:pt>
                <c:pt idx="165">
                  <c:v>0.12</c:v>
                </c:pt>
                <c:pt idx="166">
                  <c:v>0.14699999999999999</c:v>
                </c:pt>
                <c:pt idx="167">
                  <c:v>0.63</c:v>
                </c:pt>
                <c:pt idx="168">
                  <c:v>0.6</c:v>
                </c:pt>
                <c:pt idx="169">
                  <c:v>0.53</c:v>
                </c:pt>
                <c:pt idx="170">
                  <c:v>0.40500000000000003</c:v>
                </c:pt>
                <c:pt idx="171">
                  <c:v>0.34499999999999997</c:v>
                </c:pt>
                <c:pt idx="172">
                  <c:v>0.57499999999999996</c:v>
                </c:pt>
                <c:pt idx="173">
                  <c:v>0.41399999999999998</c:v>
                </c:pt>
                <c:pt idx="174">
                  <c:v>0.105</c:v>
                </c:pt>
                <c:pt idx="175">
                  <c:v>0.45400000000000001</c:v>
                </c:pt>
                <c:pt idx="176">
                  <c:v>0.68700000000000006</c:v>
                </c:pt>
                <c:pt idx="177">
                  <c:v>0.68</c:v>
                </c:pt>
                <c:pt idx="178">
                  <c:v>0.71399999999999997</c:v>
                </c:pt>
                <c:pt idx="179">
                  <c:v>0.70899999999999996</c:v>
                </c:pt>
                <c:pt idx="180">
                  <c:v>0.625</c:v>
                </c:pt>
                <c:pt idx="181">
                  <c:v>0.623</c:v>
                </c:pt>
                <c:pt idx="182">
                  <c:v>0.63100000000000001</c:v>
                </c:pt>
                <c:pt idx="183">
                  <c:v>0.71</c:v>
                </c:pt>
                <c:pt idx="184">
                  <c:v>0.66300000000000003</c:v>
                </c:pt>
                <c:pt idx="185">
                  <c:v>0.57999999999999996</c:v>
                </c:pt>
                <c:pt idx="186">
                  <c:v>0.318</c:v>
                </c:pt>
                <c:pt idx="187">
                  <c:v>0.115</c:v>
                </c:pt>
                <c:pt idx="188">
                  <c:v>0.18099999999999999</c:v>
                </c:pt>
                <c:pt idx="189">
                  <c:v>0.16800000000000001</c:v>
                </c:pt>
                <c:pt idx="190">
                  <c:v>0.13600000000000001</c:v>
                </c:pt>
                <c:pt idx="191">
                  <c:v>0.39800000000000002</c:v>
                </c:pt>
                <c:pt idx="192">
                  <c:v>0.66600000000000004</c:v>
                </c:pt>
                <c:pt idx="193">
                  <c:v>0.67</c:v>
                </c:pt>
                <c:pt idx="194">
                  <c:v>0.69399999999999995</c:v>
                </c:pt>
                <c:pt idx="195">
                  <c:v>0.72599999999999998</c:v>
                </c:pt>
                <c:pt idx="196">
                  <c:v>0.191</c:v>
                </c:pt>
                <c:pt idx="197">
                  <c:v>0.20899999999999999</c:v>
                </c:pt>
                <c:pt idx="198">
                  <c:v>0.255</c:v>
                </c:pt>
                <c:pt idx="199">
                  <c:v>0.45500000000000002</c:v>
                </c:pt>
                <c:pt idx="200">
                  <c:v>0.36099999999999999</c:v>
                </c:pt>
                <c:pt idx="201">
                  <c:v>0.155</c:v>
                </c:pt>
                <c:pt idx="202">
                  <c:v>0.47399999999999998</c:v>
                </c:pt>
                <c:pt idx="203">
                  <c:v>0.54400000000000004</c:v>
                </c:pt>
                <c:pt idx="204">
                  <c:v>8.5000000000000006E-2</c:v>
                </c:pt>
                <c:pt idx="205">
                  <c:v>0.33700000000000002</c:v>
                </c:pt>
                <c:pt idx="206">
                  <c:v>0.55600000000000005</c:v>
                </c:pt>
                <c:pt idx="207">
                  <c:v>0.56000000000000005</c:v>
                </c:pt>
                <c:pt idx="208">
                  <c:v>0.33300000000000002</c:v>
                </c:pt>
                <c:pt idx="209">
                  <c:v>9.5000000000000001E-2</c:v>
                </c:pt>
                <c:pt idx="210">
                  <c:v>9.6000000000000002E-2</c:v>
                </c:pt>
                <c:pt idx="211">
                  <c:v>9.2999999999999999E-2</c:v>
                </c:pt>
                <c:pt idx="212">
                  <c:v>0.09</c:v>
                </c:pt>
                <c:pt idx="213">
                  <c:v>9.8000000000000004E-2</c:v>
                </c:pt>
                <c:pt idx="214">
                  <c:v>0.105</c:v>
                </c:pt>
                <c:pt idx="215">
                  <c:v>0.106</c:v>
                </c:pt>
                <c:pt idx="216">
                  <c:v>0.1</c:v>
                </c:pt>
                <c:pt idx="217">
                  <c:v>0.09</c:v>
                </c:pt>
                <c:pt idx="218">
                  <c:v>9.6000000000000002E-2</c:v>
                </c:pt>
                <c:pt idx="219">
                  <c:v>0.22800000000000001</c:v>
                </c:pt>
                <c:pt idx="220">
                  <c:v>0.66500000000000004</c:v>
                </c:pt>
                <c:pt idx="221">
                  <c:v>0.64100000000000001</c:v>
                </c:pt>
                <c:pt idx="222">
                  <c:v>0.61099999999999999</c:v>
                </c:pt>
                <c:pt idx="223">
                  <c:v>0.64</c:v>
                </c:pt>
                <c:pt idx="224">
                  <c:v>0.63800000000000001</c:v>
                </c:pt>
                <c:pt idx="225">
                  <c:v>0.63</c:v>
                </c:pt>
                <c:pt idx="226">
                  <c:v>0.60099999999999998</c:v>
                </c:pt>
                <c:pt idx="227">
                  <c:v>0.58299999999999996</c:v>
                </c:pt>
                <c:pt idx="228">
                  <c:v>0.68500000000000005</c:v>
                </c:pt>
                <c:pt idx="229">
                  <c:v>0.42</c:v>
                </c:pt>
                <c:pt idx="230">
                  <c:v>0.16600000000000001</c:v>
                </c:pt>
                <c:pt idx="231">
                  <c:v>0.79500000000000004</c:v>
                </c:pt>
                <c:pt idx="232">
                  <c:v>0.51600000000000001</c:v>
                </c:pt>
                <c:pt idx="233">
                  <c:v>7.4999999999999997E-2</c:v>
                </c:pt>
                <c:pt idx="234">
                  <c:v>0.505</c:v>
                </c:pt>
                <c:pt idx="235">
                  <c:v>0.59299999999999997</c:v>
                </c:pt>
                <c:pt idx="236">
                  <c:v>6.5000000000000002E-2</c:v>
                </c:pt>
                <c:pt idx="237">
                  <c:v>2.8000000000000001E-2</c:v>
                </c:pt>
                <c:pt idx="238">
                  <c:v>0.16300000000000001</c:v>
                </c:pt>
                <c:pt idx="239">
                  <c:v>0.82499999999999996</c:v>
                </c:pt>
                <c:pt idx="240">
                  <c:v>0.52300000000000002</c:v>
                </c:pt>
                <c:pt idx="241">
                  <c:v>0.02</c:v>
                </c:pt>
                <c:pt idx="242">
                  <c:v>0.49</c:v>
                </c:pt>
                <c:pt idx="243">
                  <c:v>0.82599999999999996</c:v>
                </c:pt>
                <c:pt idx="244">
                  <c:v>0.83</c:v>
                </c:pt>
                <c:pt idx="245">
                  <c:v>0.75600000000000001</c:v>
                </c:pt>
                <c:pt idx="246">
                  <c:v>0.66300000000000003</c:v>
                </c:pt>
                <c:pt idx="247">
                  <c:v>0.63500000000000001</c:v>
                </c:pt>
                <c:pt idx="248">
                  <c:v>0.48699999999999999</c:v>
                </c:pt>
                <c:pt idx="249">
                  <c:v>0.155</c:v>
                </c:pt>
                <c:pt idx="250">
                  <c:v>0.51300000000000001</c:v>
                </c:pt>
                <c:pt idx="251">
                  <c:v>0.54200000000000004</c:v>
                </c:pt>
                <c:pt idx="252">
                  <c:v>0.06</c:v>
                </c:pt>
                <c:pt idx="253">
                  <c:v>7.9000000000000001E-2</c:v>
                </c:pt>
                <c:pt idx="254">
                  <c:v>0.24399999999999999</c:v>
                </c:pt>
                <c:pt idx="255">
                  <c:v>0.72</c:v>
                </c:pt>
                <c:pt idx="256">
                  <c:v>0.73899999999999999</c:v>
                </c:pt>
                <c:pt idx="257">
                  <c:v>0.71499999999999997</c:v>
                </c:pt>
                <c:pt idx="258">
                  <c:v>6.6000000000000003E-2</c:v>
                </c:pt>
                <c:pt idx="259">
                  <c:v>0.14000000000000001</c:v>
                </c:pt>
                <c:pt idx="260">
                  <c:v>0.34499999999999997</c:v>
                </c:pt>
                <c:pt idx="261">
                  <c:v>0.19900000000000001</c:v>
                </c:pt>
                <c:pt idx="262">
                  <c:v>0.187</c:v>
                </c:pt>
                <c:pt idx="263">
                  <c:v>0.755</c:v>
                </c:pt>
                <c:pt idx="264">
                  <c:v>0.76500000000000001</c:v>
                </c:pt>
                <c:pt idx="265">
                  <c:v>0.78</c:v>
                </c:pt>
                <c:pt idx="266">
                  <c:v>0.749</c:v>
                </c:pt>
                <c:pt idx="267">
                  <c:v>0.751</c:v>
                </c:pt>
                <c:pt idx="268">
                  <c:v>0.81499999999999995</c:v>
                </c:pt>
                <c:pt idx="269">
                  <c:v>0.434</c:v>
                </c:pt>
                <c:pt idx="270">
                  <c:v>4.8000000000000001E-2</c:v>
                </c:pt>
                <c:pt idx="271">
                  <c:v>0.67500000000000004</c:v>
                </c:pt>
                <c:pt idx="272">
                  <c:v>0.66800000000000004</c:v>
                </c:pt>
                <c:pt idx="273">
                  <c:v>0.65500000000000003</c:v>
                </c:pt>
                <c:pt idx="274">
                  <c:v>0.46400000000000002</c:v>
                </c:pt>
                <c:pt idx="275">
                  <c:v>0.433</c:v>
                </c:pt>
                <c:pt idx="276">
                  <c:v>0.625</c:v>
                </c:pt>
                <c:pt idx="277">
                  <c:v>0.35799999999999998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E1-4D90-9990-93C652D39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33535"/>
        <c:axId val="1152733119"/>
      </c:lineChart>
      <c:catAx>
        <c:axId val="115273353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3119"/>
        <c:crosses val="autoZero"/>
        <c:auto val="1"/>
        <c:lblAlgn val="ctr"/>
        <c:lblOffset val="100"/>
        <c:noMultiLvlLbl val="0"/>
      </c:catAx>
      <c:valAx>
        <c:axId val="115273311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3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Data'!$L$1</c:f>
              <c:strCache>
                <c:ptCount val="1"/>
                <c:pt idx="0">
                  <c:v>Engine RPM 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Data'!$L$2:$L$280</c:f>
              <c:numCache>
                <c:formatCode>General</c:formatCode>
                <c:ptCount val="279"/>
                <c:pt idx="0">
                  <c:v>670</c:v>
                </c:pt>
                <c:pt idx="1">
                  <c:v>666</c:v>
                </c:pt>
                <c:pt idx="2">
                  <c:v>663</c:v>
                </c:pt>
                <c:pt idx="3">
                  <c:v>662</c:v>
                </c:pt>
                <c:pt idx="4">
                  <c:v>667</c:v>
                </c:pt>
                <c:pt idx="5">
                  <c:v>797</c:v>
                </c:pt>
                <c:pt idx="6">
                  <c:v>1084</c:v>
                </c:pt>
                <c:pt idx="7">
                  <c:v>1052</c:v>
                </c:pt>
                <c:pt idx="8">
                  <c:v>927</c:v>
                </c:pt>
                <c:pt idx="9">
                  <c:v>653</c:v>
                </c:pt>
                <c:pt idx="10">
                  <c:v>1112</c:v>
                </c:pt>
                <c:pt idx="11">
                  <c:v>1449</c:v>
                </c:pt>
                <c:pt idx="12">
                  <c:v>1451</c:v>
                </c:pt>
                <c:pt idx="13">
                  <c:v>1587</c:v>
                </c:pt>
                <c:pt idx="14">
                  <c:v>1793</c:v>
                </c:pt>
                <c:pt idx="15">
                  <c:v>2858</c:v>
                </c:pt>
                <c:pt idx="16">
                  <c:v>2896</c:v>
                </c:pt>
                <c:pt idx="17">
                  <c:v>2555</c:v>
                </c:pt>
                <c:pt idx="18">
                  <c:v>2132</c:v>
                </c:pt>
                <c:pt idx="19">
                  <c:v>1357</c:v>
                </c:pt>
                <c:pt idx="20">
                  <c:v>942</c:v>
                </c:pt>
                <c:pt idx="21">
                  <c:v>911</c:v>
                </c:pt>
                <c:pt idx="22">
                  <c:v>758</c:v>
                </c:pt>
                <c:pt idx="23">
                  <c:v>708</c:v>
                </c:pt>
                <c:pt idx="24">
                  <c:v>654</c:v>
                </c:pt>
                <c:pt idx="25">
                  <c:v>662</c:v>
                </c:pt>
                <c:pt idx="26">
                  <c:v>659</c:v>
                </c:pt>
                <c:pt idx="27">
                  <c:v>657</c:v>
                </c:pt>
                <c:pt idx="28">
                  <c:v>664</c:v>
                </c:pt>
                <c:pt idx="29">
                  <c:v>664</c:v>
                </c:pt>
                <c:pt idx="30">
                  <c:v>664</c:v>
                </c:pt>
                <c:pt idx="31">
                  <c:v>664</c:v>
                </c:pt>
                <c:pt idx="32">
                  <c:v>663</c:v>
                </c:pt>
                <c:pt idx="33">
                  <c:v>662</c:v>
                </c:pt>
                <c:pt idx="34">
                  <c:v>668</c:v>
                </c:pt>
                <c:pt idx="35">
                  <c:v>667</c:v>
                </c:pt>
                <c:pt idx="36">
                  <c:v>664</c:v>
                </c:pt>
                <c:pt idx="37">
                  <c:v>660</c:v>
                </c:pt>
                <c:pt idx="38">
                  <c:v>658</c:v>
                </c:pt>
                <c:pt idx="39">
                  <c:v>663</c:v>
                </c:pt>
                <c:pt idx="40">
                  <c:v>660</c:v>
                </c:pt>
                <c:pt idx="41">
                  <c:v>658</c:v>
                </c:pt>
                <c:pt idx="42">
                  <c:v>658</c:v>
                </c:pt>
                <c:pt idx="43">
                  <c:v>664</c:v>
                </c:pt>
                <c:pt idx="44">
                  <c:v>676</c:v>
                </c:pt>
                <c:pt idx="45">
                  <c:v>667</c:v>
                </c:pt>
                <c:pt idx="46">
                  <c:v>660</c:v>
                </c:pt>
                <c:pt idx="47">
                  <c:v>655</c:v>
                </c:pt>
                <c:pt idx="48">
                  <c:v>1549</c:v>
                </c:pt>
                <c:pt idx="49">
                  <c:v>2221</c:v>
                </c:pt>
                <c:pt idx="50">
                  <c:v>1842</c:v>
                </c:pt>
                <c:pt idx="51">
                  <c:v>1939</c:v>
                </c:pt>
                <c:pt idx="52">
                  <c:v>2242</c:v>
                </c:pt>
                <c:pt idx="53">
                  <c:v>2974</c:v>
                </c:pt>
                <c:pt idx="54">
                  <c:v>2515</c:v>
                </c:pt>
                <c:pt idx="55">
                  <c:v>1969</c:v>
                </c:pt>
                <c:pt idx="56">
                  <c:v>1369</c:v>
                </c:pt>
                <c:pt idx="57">
                  <c:v>1347</c:v>
                </c:pt>
                <c:pt idx="58">
                  <c:v>1291</c:v>
                </c:pt>
                <c:pt idx="59">
                  <c:v>1118</c:v>
                </c:pt>
                <c:pt idx="60">
                  <c:v>1340</c:v>
                </c:pt>
                <c:pt idx="61">
                  <c:v>1743</c:v>
                </c:pt>
                <c:pt idx="62">
                  <c:v>1687</c:v>
                </c:pt>
                <c:pt idx="63">
                  <c:v>1616</c:v>
                </c:pt>
                <c:pt idx="64">
                  <c:v>1371</c:v>
                </c:pt>
                <c:pt idx="65">
                  <c:v>1353</c:v>
                </c:pt>
                <c:pt idx="66">
                  <c:v>1275</c:v>
                </c:pt>
                <c:pt idx="67">
                  <c:v>1264</c:v>
                </c:pt>
                <c:pt idx="68">
                  <c:v>1243</c:v>
                </c:pt>
                <c:pt idx="69">
                  <c:v>1180</c:v>
                </c:pt>
                <c:pt idx="70">
                  <c:v>1168</c:v>
                </c:pt>
                <c:pt idx="71">
                  <c:v>927</c:v>
                </c:pt>
                <c:pt idx="72">
                  <c:v>920</c:v>
                </c:pt>
                <c:pt idx="73">
                  <c:v>904</c:v>
                </c:pt>
                <c:pt idx="74">
                  <c:v>762</c:v>
                </c:pt>
                <c:pt idx="75">
                  <c:v>733</c:v>
                </c:pt>
                <c:pt idx="76">
                  <c:v>668</c:v>
                </c:pt>
                <c:pt idx="77">
                  <c:v>672</c:v>
                </c:pt>
                <c:pt idx="78">
                  <c:v>673</c:v>
                </c:pt>
                <c:pt idx="79">
                  <c:v>659</c:v>
                </c:pt>
                <c:pt idx="80">
                  <c:v>664</c:v>
                </c:pt>
                <c:pt idx="81">
                  <c:v>672</c:v>
                </c:pt>
                <c:pt idx="82">
                  <c:v>667</c:v>
                </c:pt>
                <c:pt idx="83">
                  <c:v>664</c:v>
                </c:pt>
                <c:pt idx="84">
                  <c:v>663</c:v>
                </c:pt>
                <c:pt idx="85">
                  <c:v>662</c:v>
                </c:pt>
                <c:pt idx="86">
                  <c:v>659</c:v>
                </c:pt>
                <c:pt idx="87">
                  <c:v>662</c:v>
                </c:pt>
                <c:pt idx="88">
                  <c:v>663</c:v>
                </c:pt>
                <c:pt idx="89">
                  <c:v>654</c:v>
                </c:pt>
                <c:pt idx="90">
                  <c:v>661</c:v>
                </c:pt>
                <c:pt idx="91">
                  <c:v>671</c:v>
                </c:pt>
                <c:pt idx="92">
                  <c:v>666</c:v>
                </c:pt>
                <c:pt idx="93">
                  <c:v>664</c:v>
                </c:pt>
                <c:pt idx="94">
                  <c:v>661</c:v>
                </c:pt>
                <c:pt idx="95">
                  <c:v>669</c:v>
                </c:pt>
                <c:pt idx="96">
                  <c:v>669</c:v>
                </c:pt>
                <c:pt idx="97">
                  <c:v>652</c:v>
                </c:pt>
                <c:pt idx="98">
                  <c:v>646</c:v>
                </c:pt>
                <c:pt idx="99">
                  <c:v>664</c:v>
                </c:pt>
                <c:pt idx="100">
                  <c:v>661</c:v>
                </c:pt>
                <c:pt idx="101">
                  <c:v>764</c:v>
                </c:pt>
                <c:pt idx="102">
                  <c:v>1057</c:v>
                </c:pt>
                <c:pt idx="103">
                  <c:v>1434</c:v>
                </c:pt>
                <c:pt idx="104">
                  <c:v>1723</c:v>
                </c:pt>
                <c:pt idx="105">
                  <c:v>1237</c:v>
                </c:pt>
                <c:pt idx="106">
                  <c:v>1678</c:v>
                </c:pt>
                <c:pt idx="107">
                  <c:v>2217</c:v>
                </c:pt>
                <c:pt idx="108">
                  <c:v>2641</c:v>
                </c:pt>
                <c:pt idx="109">
                  <c:v>1983</c:v>
                </c:pt>
                <c:pt idx="110">
                  <c:v>1196</c:v>
                </c:pt>
                <c:pt idx="111">
                  <c:v>925</c:v>
                </c:pt>
                <c:pt idx="112">
                  <c:v>1610</c:v>
                </c:pt>
                <c:pt idx="113">
                  <c:v>2447</c:v>
                </c:pt>
                <c:pt idx="114">
                  <c:v>1818</c:v>
                </c:pt>
                <c:pt idx="115">
                  <c:v>1811</c:v>
                </c:pt>
                <c:pt idx="116">
                  <c:v>1792</c:v>
                </c:pt>
                <c:pt idx="117">
                  <c:v>1725</c:v>
                </c:pt>
                <c:pt idx="118">
                  <c:v>1708</c:v>
                </c:pt>
                <c:pt idx="119">
                  <c:v>1653</c:v>
                </c:pt>
                <c:pt idx="120">
                  <c:v>1851</c:v>
                </c:pt>
                <c:pt idx="121">
                  <c:v>2010</c:v>
                </c:pt>
                <c:pt idx="122">
                  <c:v>2071</c:v>
                </c:pt>
                <c:pt idx="123">
                  <c:v>1926</c:v>
                </c:pt>
                <c:pt idx="124">
                  <c:v>1835</c:v>
                </c:pt>
                <c:pt idx="125">
                  <c:v>2150</c:v>
                </c:pt>
                <c:pt idx="126">
                  <c:v>2055</c:v>
                </c:pt>
                <c:pt idx="127">
                  <c:v>1880</c:v>
                </c:pt>
                <c:pt idx="128">
                  <c:v>1651</c:v>
                </c:pt>
                <c:pt idx="129">
                  <c:v>1409</c:v>
                </c:pt>
                <c:pt idx="130">
                  <c:v>1081</c:v>
                </c:pt>
                <c:pt idx="131">
                  <c:v>913</c:v>
                </c:pt>
                <c:pt idx="132">
                  <c:v>701</c:v>
                </c:pt>
                <c:pt idx="133">
                  <c:v>656</c:v>
                </c:pt>
                <c:pt idx="134">
                  <c:v>658</c:v>
                </c:pt>
                <c:pt idx="135">
                  <c:v>661</c:v>
                </c:pt>
                <c:pt idx="136">
                  <c:v>658</c:v>
                </c:pt>
                <c:pt idx="137">
                  <c:v>656</c:v>
                </c:pt>
                <c:pt idx="138">
                  <c:v>657</c:v>
                </c:pt>
                <c:pt idx="139">
                  <c:v>663</c:v>
                </c:pt>
                <c:pt idx="140">
                  <c:v>668</c:v>
                </c:pt>
                <c:pt idx="141">
                  <c:v>669</c:v>
                </c:pt>
                <c:pt idx="142">
                  <c:v>668</c:v>
                </c:pt>
                <c:pt idx="143">
                  <c:v>667</c:v>
                </c:pt>
                <c:pt idx="144">
                  <c:v>657</c:v>
                </c:pt>
                <c:pt idx="145">
                  <c:v>661</c:v>
                </c:pt>
                <c:pt idx="146">
                  <c:v>673</c:v>
                </c:pt>
                <c:pt idx="147">
                  <c:v>667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672</c:v>
                </c:pt>
                <c:pt idx="152">
                  <c:v>671</c:v>
                </c:pt>
                <c:pt idx="153">
                  <c:v>668</c:v>
                </c:pt>
                <c:pt idx="154">
                  <c:v>666</c:v>
                </c:pt>
                <c:pt idx="155">
                  <c:v>663</c:v>
                </c:pt>
                <c:pt idx="156">
                  <c:v>657</c:v>
                </c:pt>
                <c:pt idx="157">
                  <c:v>657</c:v>
                </c:pt>
                <c:pt idx="158">
                  <c:v>656</c:v>
                </c:pt>
                <c:pt idx="159">
                  <c:v>662</c:v>
                </c:pt>
                <c:pt idx="160">
                  <c:v>663</c:v>
                </c:pt>
                <c:pt idx="161">
                  <c:v>664</c:v>
                </c:pt>
                <c:pt idx="162">
                  <c:v>666</c:v>
                </c:pt>
                <c:pt idx="163">
                  <c:v>668</c:v>
                </c:pt>
                <c:pt idx="164">
                  <c:v>672</c:v>
                </c:pt>
                <c:pt idx="165">
                  <c:v>671</c:v>
                </c:pt>
                <c:pt idx="166">
                  <c:v>670</c:v>
                </c:pt>
                <c:pt idx="167">
                  <c:v>664</c:v>
                </c:pt>
                <c:pt idx="168">
                  <c:v>657</c:v>
                </c:pt>
                <c:pt idx="169">
                  <c:v>651</c:v>
                </c:pt>
                <c:pt idx="170">
                  <c:v>660</c:v>
                </c:pt>
                <c:pt idx="171">
                  <c:v>671</c:v>
                </c:pt>
                <c:pt idx="172">
                  <c:v>665</c:v>
                </c:pt>
                <c:pt idx="173">
                  <c:v>663</c:v>
                </c:pt>
                <c:pt idx="174">
                  <c:v>657</c:v>
                </c:pt>
                <c:pt idx="175">
                  <c:v>661</c:v>
                </c:pt>
                <c:pt idx="176">
                  <c:v>664</c:v>
                </c:pt>
                <c:pt idx="177">
                  <c:v>659</c:v>
                </c:pt>
                <c:pt idx="178">
                  <c:v>656</c:v>
                </c:pt>
                <c:pt idx="179">
                  <c:v>654</c:v>
                </c:pt>
                <c:pt idx="180">
                  <c:v>652</c:v>
                </c:pt>
                <c:pt idx="181">
                  <c:v>658</c:v>
                </c:pt>
                <c:pt idx="182">
                  <c:v>667</c:v>
                </c:pt>
                <c:pt idx="183">
                  <c:v>659</c:v>
                </c:pt>
                <c:pt idx="184">
                  <c:v>656</c:v>
                </c:pt>
                <c:pt idx="185">
                  <c:v>647</c:v>
                </c:pt>
                <c:pt idx="186">
                  <c:v>654</c:v>
                </c:pt>
                <c:pt idx="187">
                  <c:v>661</c:v>
                </c:pt>
                <c:pt idx="188">
                  <c:v>654</c:v>
                </c:pt>
                <c:pt idx="189">
                  <c:v>655</c:v>
                </c:pt>
                <c:pt idx="190">
                  <c:v>662</c:v>
                </c:pt>
                <c:pt idx="191">
                  <c:v>657</c:v>
                </c:pt>
                <c:pt idx="192">
                  <c:v>651</c:v>
                </c:pt>
                <c:pt idx="193">
                  <c:v>656</c:v>
                </c:pt>
                <c:pt idx="194">
                  <c:v>657</c:v>
                </c:pt>
                <c:pt idx="195">
                  <c:v>661</c:v>
                </c:pt>
                <c:pt idx="196">
                  <c:v>658</c:v>
                </c:pt>
                <c:pt idx="197">
                  <c:v>656</c:v>
                </c:pt>
                <c:pt idx="198">
                  <c:v>658</c:v>
                </c:pt>
                <c:pt idx="199">
                  <c:v>659</c:v>
                </c:pt>
                <c:pt idx="200">
                  <c:v>661</c:v>
                </c:pt>
                <c:pt idx="201">
                  <c:v>666</c:v>
                </c:pt>
                <c:pt idx="202">
                  <c:v>659</c:v>
                </c:pt>
                <c:pt idx="203">
                  <c:v>652</c:v>
                </c:pt>
                <c:pt idx="204">
                  <c:v>663</c:v>
                </c:pt>
                <c:pt idx="205">
                  <c:v>664</c:v>
                </c:pt>
                <c:pt idx="206">
                  <c:v>666</c:v>
                </c:pt>
                <c:pt idx="207">
                  <c:v>663</c:v>
                </c:pt>
                <c:pt idx="208">
                  <c:v>663</c:v>
                </c:pt>
                <c:pt idx="209">
                  <c:v>663</c:v>
                </c:pt>
                <c:pt idx="210">
                  <c:v>666</c:v>
                </c:pt>
                <c:pt idx="211">
                  <c:v>666</c:v>
                </c:pt>
                <c:pt idx="212">
                  <c:v>665</c:v>
                </c:pt>
                <c:pt idx="213">
                  <c:v>662</c:v>
                </c:pt>
                <c:pt idx="214">
                  <c:v>658</c:v>
                </c:pt>
                <c:pt idx="215">
                  <c:v>656</c:v>
                </c:pt>
                <c:pt idx="216">
                  <c:v>657</c:v>
                </c:pt>
                <c:pt idx="217">
                  <c:v>659</c:v>
                </c:pt>
                <c:pt idx="218">
                  <c:v>658</c:v>
                </c:pt>
                <c:pt idx="219">
                  <c:v>657</c:v>
                </c:pt>
                <c:pt idx="220">
                  <c:v>659</c:v>
                </c:pt>
                <c:pt idx="221">
                  <c:v>658</c:v>
                </c:pt>
                <c:pt idx="222">
                  <c:v>657</c:v>
                </c:pt>
                <c:pt idx="223">
                  <c:v>656</c:v>
                </c:pt>
                <c:pt idx="224">
                  <c:v>655</c:v>
                </c:pt>
                <c:pt idx="225">
                  <c:v>658</c:v>
                </c:pt>
                <c:pt idx="226">
                  <c:v>660</c:v>
                </c:pt>
                <c:pt idx="227">
                  <c:v>664</c:v>
                </c:pt>
                <c:pt idx="228">
                  <c:v>664</c:v>
                </c:pt>
                <c:pt idx="229">
                  <c:v>991</c:v>
                </c:pt>
                <c:pt idx="230">
                  <c:v>654</c:v>
                </c:pt>
                <c:pt idx="231">
                  <c:v>2204</c:v>
                </c:pt>
                <c:pt idx="232">
                  <c:v>3136</c:v>
                </c:pt>
                <c:pt idx="233">
                  <c:v>3467</c:v>
                </c:pt>
                <c:pt idx="234">
                  <c:v>2993</c:v>
                </c:pt>
                <c:pt idx="235">
                  <c:v>2495</c:v>
                </c:pt>
                <c:pt idx="236">
                  <c:v>2189</c:v>
                </c:pt>
                <c:pt idx="237">
                  <c:v>2113</c:v>
                </c:pt>
                <c:pt idx="238">
                  <c:v>2090</c:v>
                </c:pt>
                <c:pt idx="239">
                  <c:v>2984</c:v>
                </c:pt>
                <c:pt idx="240">
                  <c:v>2499</c:v>
                </c:pt>
                <c:pt idx="241">
                  <c:v>959</c:v>
                </c:pt>
                <c:pt idx="242">
                  <c:v>821</c:v>
                </c:pt>
                <c:pt idx="243">
                  <c:v>659</c:v>
                </c:pt>
                <c:pt idx="244">
                  <c:v>658</c:v>
                </c:pt>
                <c:pt idx="245">
                  <c:v>658</c:v>
                </c:pt>
                <c:pt idx="246">
                  <c:v>658</c:v>
                </c:pt>
                <c:pt idx="247">
                  <c:v>662</c:v>
                </c:pt>
                <c:pt idx="248">
                  <c:v>666</c:v>
                </c:pt>
                <c:pt idx="249">
                  <c:v>670</c:v>
                </c:pt>
                <c:pt idx="250">
                  <c:v>663</c:v>
                </c:pt>
                <c:pt idx="251">
                  <c:v>1031</c:v>
                </c:pt>
                <c:pt idx="252">
                  <c:v>2622</c:v>
                </c:pt>
                <c:pt idx="253">
                  <c:v>2542</c:v>
                </c:pt>
                <c:pt idx="254">
                  <c:v>2430</c:v>
                </c:pt>
                <c:pt idx="255">
                  <c:v>2207</c:v>
                </c:pt>
                <c:pt idx="256">
                  <c:v>2108</c:v>
                </c:pt>
                <c:pt idx="257">
                  <c:v>1948</c:v>
                </c:pt>
                <c:pt idx="258">
                  <c:v>1631</c:v>
                </c:pt>
                <c:pt idx="259">
                  <c:v>1409</c:v>
                </c:pt>
                <c:pt idx="260">
                  <c:v>1501</c:v>
                </c:pt>
                <c:pt idx="261">
                  <c:v>1508</c:v>
                </c:pt>
                <c:pt idx="262">
                  <c:v>1534</c:v>
                </c:pt>
                <c:pt idx="263">
                  <c:v>1718</c:v>
                </c:pt>
                <c:pt idx="264">
                  <c:v>1711</c:v>
                </c:pt>
                <c:pt idx="265">
                  <c:v>1695</c:v>
                </c:pt>
                <c:pt idx="266">
                  <c:v>1740</c:v>
                </c:pt>
                <c:pt idx="267">
                  <c:v>1763</c:v>
                </c:pt>
                <c:pt idx="268">
                  <c:v>1672</c:v>
                </c:pt>
                <c:pt idx="269">
                  <c:v>1591</c:v>
                </c:pt>
                <c:pt idx="270">
                  <c:v>1460</c:v>
                </c:pt>
                <c:pt idx="271">
                  <c:v>1569</c:v>
                </c:pt>
                <c:pt idx="272">
                  <c:v>1665</c:v>
                </c:pt>
                <c:pt idx="273">
                  <c:v>1745</c:v>
                </c:pt>
                <c:pt idx="274">
                  <c:v>1447</c:v>
                </c:pt>
                <c:pt idx="275">
                  <c:v>1270</c:v>
                </c:pt>
                <c:pt idx="276">
                  <c:v>1540</c:v>
                </c:pt>
                <c:pt idx="277">
                  <c:v>1469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15-4C7F-BDDD-5E3F6C65BDDF}"/>
            </c:ext>
          </c:extLst>
        </c:ser>
        <c:ser>
          <c:idx val="1"/>
          <c:order val="1"/>
          <c:tx>
            <c:strRef>
              <c:f>'Old Data'!$V$1</c:f>
              <c:strCache>
                <c:ptCount val="1"/>
                <c:pt idx="0">
                  <c:v>FP (psi)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Data'!$V$2:$V$280</c:f>
              <c:numCache>
                <c:formatCode>General</c:formatCode>
                <c:ptCount val="279"/>
                <c:pt idx="0">
                  <c:v>608.13</c:v>
                </c:pt>
                <c:pt idx="1">
                  <c:v>646.26499999999999</c:v>
                </c:pt>
                <c:pt idx="2">
                  <c:v>624.07999999999993</c:v>
                </c:pt>
                <c:pt idx="3">
                  <c:v>608.41999999999996</c:v>
                </c:pt>
                <c:pt idx="4">
                  <c:v>605.2299999999999</c:v>
                </c:pt>
                <c:pt idx="5">
                  <c:v>592.17999999999995</c:v>
                </c:pt>
                <c:pt idx="6">
                  <c:v>618.42499999999995</c:v>
                </c:pt>
                <c:pt idx="7">
                  <c:v>759.3649999999999</c:v>
                </c:pt>
                <c:pt idx="8">
                  <c:v>755.88499999999999</c:v>
                </c:pt>
                <c:pt idx="9">
                  <c:v>844.33499999999992</c:v>
                </c:pt>
                <c:pt idx="10">
                  <c:v>1428.54</c:v>
                </c:pt>
                <c:pt idx="11">
                  <c:v>1231.3399999999999</c:v>
                </c:pt>
                <c:pt idx="12">
                  <c:v>956.27499999999998</c:v>
                </c:pt>
                <c:pt idx="13">
                  <c:v>926.69499999999994</c:v>
                </c:pt>
                <c:pt idx="14">
                  <c:v>1138.25</c:v>
                </c:pt>
                <c:pt idx="15">
                  <c:v>1712.5949999999998</c:v>
                </c:pt>
                <c:pt idx="16">
                  <c:v>1731.01</c:v>
                </c:pt>
                <c:pt idx="17">
                  <c:v>1724.05</c:v>
                </c:pt>
                <c:pt idx="18">
                  <c:v>1334</c:v>
                </c:pt>
                <c:pt idx="19">
                  <c:v>997.45499999999993</c:v>
                </c:pt>
                <c:pt idx="20">
                  <c:v>816.20499999999993</c:v>
                </c:pt>
                <c:pt idx="21">
                  <c:v>709.33999999999992</c:v>
                </c:pt>
                <c:pt idx="22">
                  <c:v>561.7299999999999</c:v>
                </c:pt>
                <c:pt idx="23">
                  <c:v>531.71499999999992</c:v>
                </c:pt>
                <c:pt idx="24">
                  <c:v>524.9</c:v>
                </c:pt>
                <c:pt idx="25">
                  <c:v>520.69499999999994</c:v>
                </c:pt>
                <c:pt idx="26">
                  <c:v>578.69499999999994</c:v>
                </c:pt>
                <c:pt idx="27">
                  <c:v>598.995</c:v>
                </c:pt>
                <c:pt idx="28">
                  <c:v>632.19999999999993</c:v>
                </c:pt>
                <c:pt idx="29">
                  <c:v>613.64</c:v>
                </c:pt>
                <c:pt idx="30">
                  <c:v>594.3549999999999</c:v>
                </c:pt>
                <c:pt idx="31">
                  <c:v>571.44499999999994</c:v>
                </c:pt>
                <c:pt idx="32">
                  <c:v>556.65499999999997</c:v>
                </c:pt>
                <c:pt idx="33">
                  <c:v>576.2299999999999</c:v>
                </c:pt>
                <c:pt idx="34">
                  <c:v>656.56</c:v>
                </c:pt>
                <c:pt idx="35">
                  <c:v>637.56499999999994</c:v>
                </c:pt>
                <c:pt idx="36">
                  <c:v>609.43499999999995</c:v>
                </c:pt>
                <c:pt idx="37">
                  <c:v>514.02499999999998</c:v>
                </c:pt>
                <c:pt idx="38">
                  <c:v>567.67499999999995</c:v>
                </c:pt>
                <c:pt idx="39">
                  <c:v>621.76</c:v>
                </c:pt>
                <c:pt idx="40">
                  <c:v>541.14</c:v>
                </c:pt>
                <c:pt idx="41">
                  <c:v>545.05499999999995</c:v>
                </c:pt>
                <c:pt idx="42">
                  <c:v>551</c:v>
                </c:pt>
                <c:pt idx="43">
                  <c:v>598.125</c:v>
                </c:pt>
                <c:pt idx="44">
                  <c:v>623.64499999999998</c:v>
                </c:pt>
                <c:pt idx="45">
                  <c:v>610.30499999999995</c:v>
                </c:pt>
                <c:pt idx="46">
                  <c:v>608.13</c:v>
                </c:pt>
                <c:pt idx="47">
                  <c:v>755.88499999999999</c:v>
                </c:pt>
                <c:pt idx="48">
                  <c:v>1618.4899999999998</c:v>
                </c:pt>
                <c:pt idx="49">
                  <c:v>1665.0349999999999</c:v>
                </c:pt>
                <c:pt idx="50">
                  <c:v>1722.4549999999999</c:v>
                </c:pt>
                <c:pt idx="51">
                  <c:v>1683.3049999999998</c:v>
                </c:pt>
                <c:pt idx="52">
                  <c:v>1704.9099999999999</c:v>
                </c:pt>
                <c:pt idx="53">
                  <c:v>1723.905</c:v>
                </c:pt>
                <c:pt idx="54">
                  <c:v>1711.4349999999999</c:v>
                </c:pt>
                <c:pt idx="55">
                  <c:v>1518.2949999999998</c:v>
                </c:pt>
                <c:pt idx="56">
                  <c:v>997.89</c:v>
                </c:pt>
                <c:pt idx="57">
                  <c:v>912.77499999999998</c:v>
                </c:pt>
                <c:pt idx="58">
                  <c:v>864.78</c:v>
                </c:pt>
                <c:pt idx="59">
                  <c:v>908.42499999999995</c:v>
                </c:pt>
                <c:pt idx="60">
                  <c:v>1360.6799999999998</c:v>
                </c:pt>
                <c:pt idx="61">
                  <c:v>1713.61</c:v>
                </c:pt>
                <c:pt idx="62">
                  <c:v>1715.7849999999999</c:v>
                </c:pt>
                <c:pt idx="63">
                  <c:v>1568.61</c:v>
                </c:pt>
                <c:pt idx="64">
                  <c:v>1146.3699999999999</c:v>
                </c:pt>
                <c:pt idx="65">
                  <c:v>875.65499999999997</c:v>
                </c:pt>
                <c:pt idx="66">
                  <c:v>546.65</c:v>
                </c:pt>
                <c:pt idx="67">
                  <c:v>467.77</c:v>
                </c:pt>
                <c:pt idx="68">
                  <c:v>468.05999999999995</c:v>
                </c:pt>
                <c:pt idx="69">
                  <c:v>472.11999999999995</c:v>
                </c:pt>
                <c:pt idx="70">
                  <c:v>478.49999999999994</c:v>
                </c:pt>
                <c:pt idx="71">
                  <c:v>494.59499999999997</c:v>
                </c:pt>
                <c:pt idx="72">
                  <c:v>504.89</c:v>
                </c:pt>
                <c:pt idx="73">
                  <c:v>518.375</c:v>
                </c:pt>
                <c:pt idx="74">
                  <c:v>538.09499999999991</c:v>
                </c:pt>
                <c:pt idx="75">
                  <c:v>549.98500000000001</c:v>
                </c:pt>
                <c:pt idx="76">
                  <c:v>568.11</c:v>
                </c:pt>
                <c:pt idx="77">
                  <c:v>611.755</c:v>
                </c:pt>
                <c:pt idx="78">
                  <c:v>580.43499999999995</c:v>
                </c:pt>
                <c:pt idx="79">
                  <c:v>538.81999999999994</c:v>
                </c:pt>
                <c:pt idx="80">
                  <c:v>561.43999999999994</c:v>
                </c:pt>
                <c:pt idx="81">
                  <c:v>575.36</c:v>
                </c:pt>
                <c:pt idx="82">
                  <c:v>632.05499999999995</c:v>
                </c:pt>
                <c:pt idx="83">
                  <c:v>629.15499999999997</c:v>
                </c:pt>
                <c:pt idx="84">
                  <c:v>625.24</c:v>
                </c:pt>
                <c:pt idx="85">
                  <c:v>633.21499999999992</c:v>
                </c:pt>
                <c:pt idx="86">
                  <c:v>632.19999999999993</c:v>
                </c:pt>
                <c:pt idx="87">
                  <c:v>623.3549999999999</c:v>
                </c:pt>
                <c:pt idx="88">
                  <c:v>587.54</c:v>
                </c:pt>
                <c:pt idx="89">
                  <c:v>520.54999999999995</c:v>
                </c:pt>
                <c:pt idx="90">
                  <c:v>553.31999999999994</c:v>
                </c:pt>
                <c:pt idx="91">
                  <c:v>559.84499999999991</c:v>
                </c:pt>
                <c:pt idx="92">
                  <c:v>533.59999999999991</c:v>
                </c:pt>
                <c:pt idx="93">
                  <c:v>522.87</c:v>
                </c:pt>
                <c:pt idx="94">
                  <c:v>517.93999999999994</c:v>
                </c:pt>
                <c:pt idx="95">
                  <c:v>536.93499999999995</c:v>
                </c:pt>
                <c:pt idx="96">
                  <c:v>544.62</c:v>
                </c:pt>
                <c:pt idx="97">
                  <c:v>582.9</c:v>
                </c:pt>
                <c:pt idx="98">
                  <c:v>604.36</c:v>
                </c:pt>
                <c:pt idx="99">
                  <c:v>622.48500000000001</c:v>
                </c:pt>
                <c:pt idx="100">
                  <c:v>588.69999999999993</c:v>
                </c:pt>
                <c:pt idx="101">
                  <c:v>587.97499999999991</c:v>
                </c:pt>
                <c:pt idx="102">
                  <c:v>700.20499999999993</c:v>
                </c:pt>
                <c:pt idx="103">
                  <c:v>1725.0649999999998</c:v>
                </c:pt>
                <c:pt idx="104">
                  <c:v>1667.3549999999998</c:v>
                </c:pt>
                <c:pt idx="105">
                  <c:v>1542.51</c:v>
                </c:pt>
                <c:pt idx="106">
                  <c:v>860.43</c:v>
                </c:pt>
                <c:pt idx="107">
                  <c:v>1246.855</c:v>
                </c:pt>
                <c:pt idx="108">
                  <c:v>1674.7499999999998</c:v>
                </c:pt>
                <c:pt idx="109">
                  <c:v>1310.51</c:v>
                </c:pt>
                <c:pt idx="110">
                  <c:v>1139.2649999999999</c:v>
                </c:pt>
                <c:pt idx="111">
                  <c:v>819.54</c:v>
                </c:pt>
                <c:pt idx="112">
                  <c:v>1718.6849999999999</c:v>
                </c:pt>
                <c:pt idx="113">
                  <c:v>1720.7149999999999</c:v>
                </c:pt>
                <c:pt idx="114">
                  <c:v>1710.7099999999998</c:v>
                </c:pt>
                <c:pt idx="115">
                  <c:v>1576.5849999999998</c:v>
                </c:pt>
                <c:pt idx="116">
                  <c:v>1534.1</c:v>
                </c:pt>
                <c:pt idx="117">
                  <c:v>1748.6999999999998</c:v>
                </c:pt>
                <c:pt idx="118">
                  <c:v>1284.5549999999998</c:v>
                </c:pt>
                <c:pt idx="119">
                  <c:v>929.01499999999999</c:v>
                </c:pt>
                <c:pt idx="120">
                  <c:v>1718.6849999999999</c:v>
                </c:pt>
                <c:pt idx="121">
                  <c:v>1669.82</c:v>
                </c:pt>
                <c:pt idx="122">
                  <c:v>1505.1</c:v>
                </c:pt>
                <c:pt idx="123">
                  <c:v>782.27499999999998</c:v>
                </c:pt>
                <c:pt idx="124">
                  <c:v>734.42499999999995</c:v>
                </c:pt>
                <c:pt idx="125">
                  <c:v>642.34999999999991</c:v>
                </c:pt>
                <c:pt idx="126">
                  <c:v>686.86500000000001</c:v>
                </c:pt>
                <c:pt idx="127">
                  <c:v>688.6049999999999</c:v>
                </c:pt>
                <c:pt idx="128">
                  <c:v>593.04999999999995</c:v>
                </c:pt>
                <c:pt idx="129">
                  <c:v>547.66499999999996</c:v>
                </c:pt>
                <c:pt idx="130">
                  <c:v>484.29999999999995</c:v>
                </c:pt>
                <c:pt idx="131">
                  <c:v>606.09999999999991</c:v>
                </c:pt>
                <c:pt idx="132">
                  <c:v>593.33999999999992</c:v>
                </c:pt>
                <c:pt idx="133">
                  <c:v>556.79999999999995</c:v>
                </c:pt>
                <c:pt idx="134">
                  <c:v>560.86</c:v>
                </c:pt>
                <c:pt idx="135">
                  <c:v>570.71999999999991</c:v>
                </c:pt>
                <c:pt idx="136">
                  <c:v>595.94999999999993</c:v>
                </c:pt>
                <c:pt idx="137">
                  <c:v>562.59999999999991</c:v>
                </c:pt>
                <c:pt idx="138">
                  <c:v>518.08499999999992</c:v>
                </c:pt>
                <c:pt idx="139">
                  <c:v>522.14499999999998</c:v>
                </c:pt>
                <c:pt idx="140">
                  <c:v>524.9</c:v>
                </c:pt>
                <c:pt idx="141">
                  <c:v>530.69999999999993</c:v>
                </c:pt>
                <c:pt idx="142">
                  <c:v>539.83499999999992</c:v>
                </c:pt>
                <c:pt idx="143">
                  <c:v>538.81999999999994</c:v>
                </c:pt>
                <c:pt idx="144">
                  <c:v>507.64499999999998</c:v>
                </c:pt>
                <c:pt idx="145">
                  <c:v>519.245</c:v>
                </c:pt>
                <c:pt idx="146">
                  <c:v>542.29999999999995</c:v>
                </c:pt>
                <c:pt idx="147">
                  <c:v>624.80499999999995</c:v>
                </c:pt>
                <c:pt idx="148">
                  <c:v>611.755</c:v>
                </c:pt>
                <c:pt idx="149">
                  <c:v>572.75</c:v>
                </c:pt>
                <c:pt idx="150">
                  <c:v>587.54</c:v>
                </c:pt>
                <c:pt idx="151">
                  <c:v>614.79999999999995</c:v>
                </c:pt>
                <c:pt idx="152">
                  <c:v>613.92999999999995</c:v>
                </c:pt>
                <c:pt idx="153">
                  <c:v>601.89499999999998</c:v>
                </c:pt>
                <c:pt idx="154">
                  <c:v>519.245</c:v>
                </c:pt>
                <c:pt idx="155">
                  <c:v>528.52499999999998</c:v>
                </c:pt>
                <c:pt idx="156">
                  <c:v>545.05499999999995</c:v>
                </c:pt>
                <c:pt idx="157">
                  <c:v>519.39</c:v>
                </c:pt>
                <c:pt idx="158">
                  <c:v>544.47499999999991</c:v>
                </c:pt>
                <c:pt idx="159">
                  <c:v>637.8549999999999</c:v>
                </c:pt>
                <c:pt idx="160">
                  <c:v>614.51</c:v>
                </c:pt>
                <c:pt idx="161">
                  <c:v>588.69999999999993</c:v>
                </c:pt>
                <c:pt idx="162">
                  <c:v>574.19999999999993</c:v>
                </c:pt>
                <c:pt idx="163">
                  <c:v>567.81999999999994</c:v>
                </c:pt>
                <c:pt idx="164">
                  <c:v>555.34999999999991</c:v>
                </c:pt>
                <c:pt idx="165">
                  <c:v>574.92499999999995</c:v>
                </c:pt>
                <c:pt idx="166">
                  <c:v>598.84999999999991</c:v>
                </c:pt>
                <c:pt idx="167">
                  <c:v>642.20499999999993</c:v>
                </c:pt>
                <c:pt idx="168">
                  <c:v>600.88</c:v>
                </c:pt>
                <c:pt idx="169">
                  <c:v>542.73500000000001</c:v>
                </c:pt>
                <c:pt idx="170">
                  <c:v>632.05499999999995</c:v>
                </c:pt>
                <c:pt idx="171">
                  <c:v>626.11</c:v>
                </c:pt>
                <c:pt idx="172">
                  <c:v>609</c:v>
                </c:pt>
                <c:pt idx="173">
                  <c:v>589.28</c:v>
                </c:pt>
                <c:pt idx="174">
                  <c:v>563.03499999999997</c:v>
                </c:pt>
                <c:pt idx="175">
                  <c:v>511.99499999999995</c:v>
                </c:pt>
                <c:pt idx="176">
                  <c:v>547.52</c:v>
                </c:pt>
                <c:pt idx="177">
                  <c:v>598.41499999999996</c:v>
                </c:pt>
                <c:pt idx="178">
                  <c:v>619.005</c:v>
                </c:pt>
                <c:pt idx="179">
                  <c:v>606.09999999999991</c:v>
                </c:pt>
                <c:pt idx="180">
                  <c:v>580</c:v>
                </c:pt>
                <c:pt idx="181">
                  <c:v>589.13499999999999</c:v>
                </c:pt>
                <c:pt idx="182">
                  <c:v>599.71999999999991</c:v>
                </c:pt>
                <c:pt idx="183">
                  <c:v>613.34999999999991</c:v>
                </c:pt>
                <c:pt idx="184">
                  <c:v>591.59999999999991</c:v>
                </c:pt>
                <c:pt idx="185">
                  <c:v>565.06499999999994</c:v>
                </c:pt>
                <c:pt idx="186">
                  <c:v>527.94499999999994</c:v>
                </c:pt>
                <c:pt idx="187">
                  <c:v>537.66</c:v>
                </c:pt>
                <c:pt idx="188">
                  <c:v>564.04999999999995</c:v>
                </c:pt>
                <c:pt idx="189">
                  <c:v>574.92499999999995</c:v>
                </c:pt>
                <c:pt idx="190">
                  <c:v>590.15</c:v>
                </c:pt>
                <c:pt idx="191">
                  <c:v>551.87</c:v>
                </c:pt>
                <c:pt idx="192">
                  <c:v>541.42999999999995</c:v>
                </c:pt>
                <c:pt idx="193">
                  <c:v>569.84999999999991</c:v>
                </c:pt>
                <c:pt idx="194">
                  <c:v>572.75</c:v>
                </c:pt>
                <c:pt idx="195">
                  <c:v>580.29</c:v>
                </c:pt>
                <c:pt idx="196">
                  <c:v>606.09999999999991</c:v>
                </c:pt>
                <c:pt idx="197">
                  <c:v>606.09999999999991</c:v>
                </c:pt>
                <c:pt idx="198">
                  <c:v>597.11</c:v>
                </c:pt>
                <c:pt idx="199">
                  <c:v>545.19999999999993</c:v>
                </c:pt>
                <c:pt idx="200">
                  <c:v>526.92999999999995</c:v>
                </c:pt>
                <c:pt idx="201">
                  <c:v>509.96499999999997</c:v>
                </c:pt>
                <c:pt idx="202">
                  <c:v>582.9</c:v>
                </c:pt>
                <c:pt idx="203">
                  <c:v>585.65499999999997</c:v>
                </c:pt>
                <c:pt idx="204">
                  <c:v>590.15</c:v>
                </c:pt>
                <c:pt idx="205">
                  <c:v>567.09499999999991</c:v>
                </c:pt>
                <c:pt idx="206">
                  <c:v>563.61500000000001</c:v>
                </c:pt>
                <c:pt idx="207">
                  <c:v>587.25</c:v>
                </c:pt>
                <c:pt idx="208">
                  <c:v>612.625</c:v>
                </c:pt>
                <c:pt idx="209">
                  <c:v>609.72499999999991</c:v>
                </c:pt>
                <c:pt idx="210">
                  <c:v>540.995</c:v>
                </c:pt>
                <c:pt idx="211">
                  <c:v>531.86</c:v>
                </c:pt>
                <c:pt idx="212">
                  <c:v>525.625</c:v>
                </c:pt>
                <c:pt idx="213">
                  <c:v>587.25</c:v>
                </c:pt>
                <c:pt idx="214">
                  <c:v>572.16999999999996</c:v>
                </c:pt>
                <c:pt idx="215">
                  <c:v>533.59999999999991</c:v>
                </c:pt>
                <c:pt idx="216">
                  <c:v>577.82499999999993</c:v>
                </c:pt>
                <c:pt idx="217">
                  <c:v>623.79</c:v>
                </c:pt>
                <c:pt idx="218">
                  <c:v>587.25</c:v>
                </c:pt>
                <c:pt idx="219">
                  <c:v>596.81999999999994</c:v>
                </c:pt>
                <c:pt idx="220">
                  <c:v>617.69999999999993</c:v>
                </c:pt>
                <c:pt idx="221">
                  <c:v>598.84999999999991</c:v>
                </c:pt>
                <c:pt idx="222">
                  <c:v>584.92999999999995</c:v>
                </c:pt>
                <c:pt idx="223">
                  <c:v>597.4</c:v>
                </c:pt>
                <c:pt idx="224">
                  <c:v>573.76499999999999</c:v>
                </c:pt>
                <c:pt idx="225">
                  <c:v>523.44999999999993</c:v>
                </c:pt>
                <c:pt idx="226">
                  <c:v>538.38499999999999</c:v>
                </c:pt>
                <c:pt idx="227">
                  <c:v>552.44999999999993</c:v>
                </c:pt>
                <c:pt idx="228">
                  <c:v>565.5</c:v>
                </c:pt>
                <c:pt idx="229">
                  <c:v>576.375</c:v>
                </c:pt>
                <c:pt idx="230">
                  <c:v>806.78</c:v>
                </c:pt>
                <c:pt idx="231">
                  <c:v>1730.1399999999999</c:v>
                </c:pt>
                <c:pt idx="232">
                  <c:v>1732.0249999999999</c:v>
                </c:pt>
                <c:pt idx="233">
                  <c:v>1732.4599999999998</c:v>
                </c:pt>
                <c:pt idx="234">
                  <c:v>1726.5149999999999</c:v>
                </c:pt>
                <c:pt idx="235">
                  <c:v>1428.395</c:v>
                </c:pt>
                <c:pt idx="236">
                  <c:v>988.03</c:v>
                </c:pt>
                <c:pt idx="237">
                  <c:v>786.91499999999996</c:v>
                </c:pt>
                <c:pt idx="238">
                  <c:v>719.19999999999993</c:v>
                </c:pt>
                <c:pt idx="239">
                  <c:v>548.09999999999991</c:v>
                </c:pt>
                <c:pt idx="240">
                  <c:v>632.05499999999995</c:v>
                </c:pt>
                <c:pt idx="241">
                  <c:v>694.40499999999997</c:v>
                </c:pt>
                <c:pt idx="242">
                  <c:v>511.99499999999995</c:v>
                </c:pt>
                <c:pt idx="243">
                  <c:v>512.71999999999991</c:v>
                </c:pt>
                <c:pt idx="244">
                  <c:v>514.75</c:v>
                </c:pt>
                <c:pt idx="245">
                  <c:v>513.15499999999997</c:v>
                </c:pt>
                <c:pt idx="246">
                  <c:v>532.875</c:v>
                </c:pt>
                <c:pt idx="247">
                  <c:v>613.34999999999991</c:v>
                </c:pt>
                <c:pt idx="248">
                  <c:v>593.19499999999994</c:v>
                </c:pt>
                <c:pt idx="249">
                  <c:v>568.83499999999992</c:v>
                </c:pt>
                <c:pt idx="250">
                  <c:v>556.79999999999995</c:v>
                </c:pt>
                <c:pt idx="251">
                  <c:v>1038.345</c:v>
                </c:pt>
                <c:pt idx="252">
                  <c:v>1716.655</c:v>
                </c:pt>
                <c:pt idx="253">
                  <c:v>1694.905</c:v>
                </c:pt>
                <c:pt idx="254">
                  <c:v>1708.5349999999999</c:v>
                </c:pt>
                <c:pt idx="255">
                  <c:v>1726.9499999999998</c:v>
                </c:pt>
                <c:pt idx="256">
                  <c:v>1726.8049999999998</c:v>
                </c:pt>
                <c:pt idx="257">
                  <c:v>1517.425</c:v>
                </c:pt>
                <c:pt idx="258">
                  <c:v>669.755</c:v>
                </c:pt>
                <c:pt idx="259">
                  <c:v>1108.3799999999999</c:v>
                </c:pt>
                <c:pt idx="260">
                  <c:v>1725.4999999999998</c:v>
                </c:pt>
                <c:pt idx="261">
                  <c:v>1115.4849999999999</c:v>
                </c:pt>
                <c:pt idx="262">
                  <c:v>1035.4449999999999</c:v>
                </c:pt>
                <c:pt idx="263">
                  <c:v>1726.5149999999999</c:v>
                </c:pt>
                <c:pt idx="264">
                  <c:v>1191.6099999999999</c:v>
                </c:pt>
                <c:pt idx="265">
                  <c:v>892.32999999999993</c:v>
                </c:pt>
                <c:pt idx="266">
                  <c:v>1718.1049999999998</c:v>
                </c:pt>
                <c:pt idx="267">
                  <c:v>1480.74</c:v>
                </c:pt>
                <c:pt idx="268">
                  <c:v>1078.8</c:v>
                </c:pt>
                <c:pt idx="269">
                  <c:v>924.66499999999996</c:v>
                </c:pt>
                <c:pt idx="270">
                  <c:v>997.02</c:v>
                </c:pt>
                <c:pt idx="271">
                  <c:v>1718.395</c:v>
                </c:pt>
                <c:pt idx="272">
                  <c:v>1722.31</c:v>
                </c:pt>
                <c:pt idx="273">
                  <c:v>1621.6799999999998</c:v>
                </c:pt>
                <c:pt idx="274">
                  <c:v>772.56</c:v>
                </c:pt>
                <c:pt idx="275">
                  <c:v>710.64499999999998</c:v>
                </c:pt>
                <c:pt idx="276">
                  <c:v>607.54999999999995</c:v>
                </c:pt>
                <c:pt idx="277">
                  <c:v>779.08499999999992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15-4C7F-BDDD-5E3F6C65B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23551"/>
        <c:axId val="1152737279"/>
      </c:lineChart>
      <c:catAx>
        <c:axId val="115272355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7279"/>
        <c:crosses val="autoZero"/>
        <c:auto val="1"/>
        <c:lblAlgn val="ctr"/>
        <c:lblOffset val="100"/>
        <c:noMultiLvlLbl val="0"/>
      </c:catAx>
      <c:valAx>
        <c:axId val="11527372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3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Data'!$L$1</c:f>
              <c:strCache>
                <c:ptCount val="1"/>
                <c:pt idx="0">
                  <c:v>Engine RPM 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Data'!$L$2:$L$279</c:f>
              <c:numCache>
                <c:formatCode>General</c:formatCode>
                <c:ptCount val="278"/>
                <c:pt idx="0">
                  <c:v>670</c:v>
                </c:pt>
                <c:pt idx="1">
                  <c:v>666</c:v>
                </c:pt>
                <c:pt idx="2">
                  <c:v>663</c:v>
                </c:pt>
                <c:pt idx="3">
                  <c:v>662</c:v>
                </c:pt>
                <c:pt idx="4">
                  <c:v>667</c:v>
                </c:pt>
                <c:pt idx="5">
                  <c:v>797</c:v>
                </c:pt>
                <c:pt idx="6">
                  <c:v>1084</c:v>
                </c:pt>
                <c:pt idx="7">
                  <c:v>1052</c:v>
                </c:pt>
                <c:pt idx="8">
                  <c:v>927</c:v>
                </c:pt>
                <c:pt idx="9">
                  <c:v>653</c:v>
                </c:pt>
                <c:pt idx="10">
                  <c:v>1112</c:v>
                </c:pt>
                <c:pt idx="11">
                  <c:v>1449</c:v>
                </c:pt>
                <c:pt idx="12">
                  <c:v>1451</c:v>
                </c:pt>
                <c:pt idx="13">
                  <c:v>1587</c:v>
                </c:pt>
                <c:pt idx="14">
                  <c:v>1793</c:v>
                </c:pt>
                <c:pt idx="15">
                  <c:v>2858</c:v>
                </c:pt>
                <c:pt idx="16">
                  <c:v>2896</c:v>
                </c:pt>
                <c:pt idx="17">
                  <c:v>2555</c:v>
                </c:pt>
                <c:pt idx="18">
                  <c:v>2132</c:v>
                </c:pt>
                <c:pt idx="19">
                  <c:v>1357</c:v>
                </c:pt>
                <c:pt idx="20">
                  <c:v>942</c:v>
                </c:pt>
                <c:pt idx="21">
                  <c:v>911</c:v>
                </c:pt>
                <c:pt idx="22">
                  <c:v>758</c:v>
                </c:pt>
                <c:pt idx="23">
                  <c:v>708</c:v>
                </c:pt>
                <c:pt idx="24">
                  <c:v>654</c:v>
                </c:pt>
                <c:pt idx="25">
                  <c:v>662</c:v>
                </c:pt>
                <c:pt idx="26">
                  <c:v>659</c:v>
                </c:pt>
                <c:pt idx="27">
                  <c:v>657</c:v>
                </c:pt>
                <c:pt idx="28">
                  <c:v>664</c:v>
                </c:pt>
                <c:pt idx="29">
                  <c:v>664</c:v>
                </c:pt>
                <c:pt idx="30">
                  <c:v>664</c:v>
                </c:pt>
                <c:pt idx="31">
                  <c:v>664</c:v>
                </c:pt>
                <c:pt idx="32">
                  <c:v>663</c:v>
                </c:pt>
                <c:pt idx="33">
                  <c:v>662</c:v>
                </c:pt>
                <c:pt idx="34">
                  <c:v>668</c:v>
                </c:pt>
                <c:pt idx="35">
                  <c:v>667</c:v>
                </c:pt>
                <c:pt idx="36">
                  <c:v>664</c:v>
                </c:pt>
                <c:pt idx="37">
                  <c:v>660</c:v>
                </c:pt>
                <c:pt idx="38">
                  <c:v>658</c:v>
                </c:pt>
                <c:pt idx="39">
                  <c:v>663</c:v>
                </c:pt>
                <c:pt idx="40">
                  <c:v>660</c:v>
                </c:pt>
                <c:pt idx="41">
                  <c:v>658</c:v>
                </c:pt>
                <c:pt idx="42">
                  <c:v>658</c:v>
                </c:pt>
                <c:pt idx="43">
                  <c:v>664</c:v>
                </c:pt>
                <c:pt idx="44">
                  <c:v>676</c:v>
                </c:pt>
                <c:pt idx="45">
                  <c:v>667</c:v>
                </c:pt>
                <c:pt idx="46">
                  <c:v>660</c:v>
                </c:pt>
                <c:pt idx="47">
                  <c:v>655</c:v>
                </c:pt>
                <c:pt idx="48">
                  <c:v>1549</c:v>
                </c:pt>
                <c:pt idx="49">
                  <c:v>2221</c:v>
                </c:pt>
                <c:pt idx="50">
                  <c:v>1842</c:v>
                </c:pt>
                <c:pt idx="51">
                  <c:v>1939</c:v>
                </c:pt>
                <c:pt idx="52">
                  <c:v>2242</c:v>
                </c:pt>
                <c:pt idx="53">
                  <c:v>2974</c:v>
                </c:pt>
                <c:pt idx="54">
                  <c:v>2515</c:v>
                </c:pt>
                <c:pt idx="55">
                  <c:v>1969</c:v>
                </c:pt>
                <c:pt idx="56">
                  <c:v>1369</c:v>
                </c:pt>
                <c:pt idx="57">
                  <c:v>1347</c:v>
                </c:pt>
                <c:pt idx="58">
                  <c:v>1291</c:v>
                </c:pt>
                <c:pt idx="59">
                  <c:v>1118</c:v>
                </c:pt>
                <c:pt idx="60">
                  <c:v>1340</c:v>
                </c:pt>
                <c:pt idx="61">
                  <c:v>1743</c:v>
                </c:pt>
                <c:pt idx="62">
                  <c:v>1687</c:v>
                </c:pt>
                <c:pt idx="63">
                  <c:v>1616</c:v>
                </c:pt>
                <c:pt idx="64">
                  <c:v>1371</c:v>
                </c:pt>
                <c:pt idx="65">
                  <c:v>1353</c:v>
                </c:pt>
                <c:pt idx="66">
                  <c:v>1275</c:v>
                </c:pt>
                <c:pt idx="67">
                  <c:v>1264</c:v>
                </c:pt>
                <c:pt idx="68">
                  <c:v>1243</c:v>
                </c:pt>
                <c:pt idx="69">
                  <c:v>1180</c:v>
                </c:pt>
                <c:pt idx="70">
                  <c:v>1168</c:v>
                </c:pt>
                <c:pt idx="71">
                  <c:v>927</c:v>
                </c:pt>
                <c:pt idx="72">
                  <c:v>920</c:v>
                </c:pt>
                <c:pt idx="73">
                  <c:v>904</c:v>
                </c:pt>
                <c:pt idx="74">
                  <c:v>762</c:v>
                </c:pt>
                <c:pt idx="75">
                  <c:v>733</c:v>
                </c:pt>
                <c:pt idx="76">
                  <c:v>668</c:v>
                </c:pt>
                <c:pt idx="77">
                  <c:v>672</c:v>
                </c:pt>
                <c:pt idx="78">
                  <c:v>673</c:v>
                </c:pt>
                <c:pt idx="79">
                  <c:v>659</c:v>
                </c:pt>
                <c:pt idx="80">
                  <c:v>664</c:v>
                </c:pt>
                <c:pt idx="81">
                  <c:v>672</c:v>
                </c:pt>
                <c:pt idx="82">
                  <c:v>667</c:v>
                </c:pt>
                <c:pt idx="83">
                  <c:v>664</c:v>
                </c:pt>
                <c:pt idx="84">
                  <c:v>663</c:v>
                </c:pt>
                <c:pt idx="85">
                  <c:v>662</c:v>
                </c:pt>
                <c:pt idx="86">
                  <c:v>659</c:v>
                </c:pt>
                <c:pt idx="87">
                  <c:v>662</c:v>
                </c:pt>
                <c:pt idx="88">
                  <c:v>663</c:v>
                </c:pt>
                <c:pt idx="89">
                  <c:v>654</c:v>
                </c:pt>
                <c:pt idx="90">
                  <c:v>661</c:v>
                </c:pt>
                <c:pt idx="91">
                  <c:v>671</c:v>
                </c:pt>
                <c:pt idx="92">
                  <c:v>666</c:v>
                </c:pt>
                <c:pt idx="93">
                  <c:v>664</c:v>
                </c:pt>
                <c:pt idx="94">
                  <c:v>661</c:v>
                </c:pt>
                <c:pt idx="95">
                  <c:v>669</c:v>
                </c:pt>
                <c:pt idx="96">
                  <c:v>669</c:v>
                </c:pt>
                <c:pt idx="97">
                  <c:v>652</c:v>
                </c:pt>
                <c:pt idx="98">
                  <c:v>646</c:v>
                </c:pt>
                <c:pt idx="99">
                  <c:v>664</c:v>
                </c:pt>
                <c:pt idx="100">
                  <c:v>661</c:v>
                </c:pt>
                <c:pt idx="101">
                  <c:v>764</c:v>
                </c:pt>
                <c:pt idx="102">
                  <c:v>1057</c:v>
                </c:pt>
                <c:pt idx="103">
                  <c:v>1434</c:v>
                </c:pt>
                <c:pt idx="104">
                  <c:v>1723</c:v>
                </c:pt>
                <c:pt idx="105">
                  <c:v>1237</c:v>
                </c:pt>
                <c:pt idx="106">
                  <c:v>1678</c:v>
                </c:pt>
                <c:pt idx="107">
                  <c:v>2217</c:v>
                </c:pt>
                <c:pt idx="108">
                  <c:v>2641</c:v>
                </c:pt>
                <c:pt idx="109">
                  <c:v>1983</c:v>
                </c:pt>
                <c:pt idx="110">
                  <c:v>1196</c:v>
                </c:pt>
                <c:pt idx="111">
                  <c:v>925</c:v>
                </c:pt>
                <c:pt idx="112">
                  <c:v>1610</c:v>
                </c:pt>
                <c:pt idx="113">
                  <c:v>2447</c:v>
                </c:pt>
                <c:pt idx="114">
                  <c:v>1818</c:v>
                </c:pt>
                <c:pt idx="115">
                  <c:v>1811</c:v>
                </c:pt>
                <c:pt idx="116">
                  <c:v>1792</c:v>
                </c:pt>
                <c:pt idx="117">
                  <c:v>1725</c:v>
                </c:pt>
                <c:pt idx="118">
                  <c:v>1708</c:v>
                </c:pt>
                <c:pt idx="119">
                  <c:v>1653</c:v>
                </c:pt>
                <c:pt idx="120">
                  <c:v>1851</c:v>
                </c:pt>
                <c:pt idx="121">
                  <c:v>2010</c:v>
                </c:pt>
                <c:pt idx="122">
                  <c:v>2071</c:v>
                </c:pt>
                <c:pt idx="123">
                  <c:v>1926</c:v>
                </c:pt>
                <c:pt idx="124">
                  <c:v>1835</c:v>
                </c:pt>
                <c:pt idx="125">
                  <c:v>2150</c:v>
                </c:pt>
                <c:pt idx="126">
                  <c:v>2055</c:v>
                </c:pt>
                <c:pt idx="127">
                  <c:v>1880</c:v>
                </c:pt>
                <c:pt idx="128">
                  <c:v>1651</c:v>
                </c:pt>
                <c:pt idx="129">
                  <c:v>1409</c:v>
                </c:pt>
                <c:pt idx="130">
                  <c:v>1081</c:v>
                </c:pt>
                <c:pt idx="131">
                  <c:v>913</c:v>
                </c:pt>
                <c:pt idx="132">
                  <c:v>701</c:v>
                </c:pt>
                <c:pt idx="133">
                  <c:v>656</c:v>
                </c:pt>
                <c:pt idx="134">
                  <c:v>658</c:v>
                </c:pt>
                <c:pt idx="135">
                  <c:v>661</c:v>
                </c:pt>
                <c:pt idx="136">
                  <c:v>658</c:v>
                </c:pt>
                <c:pt idx="137">
                  <c:v>656</c:v>
                </c:pt>
                <c:pt idx="138">
                  <c:v>657</c:v>
                </c:pt>
                <c:pt idx="139">
                  <c:v>663</c:v>
                </c:pt>
                <c:pt idx="140">
                  <c:v>668</c:v>
                </c:pt>
                <c:pt idx="141">
                  <c:v>669</c:v>
                </c:pt>
                <c:pt idx="142">
                  <c:v>668</c:v>
                </c:pt>
                <c:pt idx="143">
                  <c:v>667</c:v>
                </c:pt>
                <c:pt idx="144">
                  <c:v>657</c:v>
                </c:pt>
                <c:pt idx="145">
                  <c:v>661</c:v>
                </c:pt>
                <c:pt idx="146">
                  <c:v>673</c:v>
                </c:pt>
                <c:pt idx="147">
                  <c:v>667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672</c:v>
                </c:pt>
                <c:pt idx="152">
                  <c:v>671</c:v>
                </c:pt>
                <c:pt idx="153">
                  <c:v>668</c:v>
                </c:pt>
                <c:pt idx="154">
                  <c:v>666</c:v>
                </c:pt>
                <c:pt idx="155">
                  <c:v>663</c:v>
                </c:pt>
                <c:pt idx="156">
                  <c:v>657</c:v>
                </c:pt>
                <c:pt idx="157">
                  <c:v>657</c:v>
                </c:pt>
                <c:pt idx="158">
                  <c:v>656</c:v>
                </c:pt>
                <c:pt idx="159">
                  <c:v>662</c:v>
                </c:pt>
                <c:pt idx="160">
                  <c:v>663</c:v>
                </c:pt>
                <c:pt idx="161">
                  <c:v>664</c:v>
                </c:pt>
                <c:pt idx="162">
                  <c:v>666</c:v>
                </c:pt>
                <c:pt idx="163">
                  <c:v>668</c:v>
                </c:pt>
                <c:pt idx="164">
                  <c:v>672</c:v>
                </c:pt>
                <c:pt idx="165">
                  <c:v>671</c:v>
                </c:pt>
                <c:pt idx="166">
                  <c:v>670</c:v>
                </c:pt>
                <c:pt idx="167">
                  <c:v>664</c:v>
                </c:pt>
                <c:pt idx="168">
                  <c:v>657</c:v>
                </c:pt>
                <c:pt idx="169">
                  <c:v>651</c:v>
                </c:pt>
                <c:pt idx="170">
                  <c:v>660</c:v>
                </c:pt>
                <c:pt idx="171">
                  <c:v>671</c:v>
                </c:pt>
                <c:pt idx="172">
                  <c:v>665</c:v>
                </c:pt>
                <c:pt idx="173">
                  <c:v>663</c:v>
                </c:pt>
                <c:pt idx="174">
                  <c:v>657</c:v>
                </c:pt>
                <c:pt idx="175">
                  <c:v>661</c:v>
                </c:pt>
                <c:pt idx="176">
                  <c:v>664</c:v>
                </c:pt>
                <c:pt idx="177">
                  <c:v>659</c:v>
                </c:pt>
                <c:pt idx="178">
                  <c:v>656</c:v>
                </c:pt>
                <c:pt idx="179">
                  <c:v>654</c:v>
                </c:pt>
                <c:pt idx="180">
                  <c:v>652</c:v>
                </c:pt>
                <c:pt idx="181">
                  <c:v>658</c:v>
                </c:pt>
                <c:pt idx="182">
                  <c:v>667</c:v>
                </c:pt>
                <c:pt idx="183">
                  <c:v>659</c:v>
                </c:pt>
                <c:pt idx="184">
                  <c:v>656</c:v>
                </c:pt>
                <c:pt idx="185">
                  <c:v>647</c:v>
                </c:pt>
                <c:pt idx="186">
                  <c:v>654</c:v>
                </c:pt>
                <c:pt idx="187">
                  <c:v>661</c:v>
                </c:pt>
                <c:pt idx="188">
                  <c:v>654</c:v>
                </c:pt>
                <c:pt idx="189">
                  <c:v>655</c:v>
                </c:pt>
                <c:pt idx="190">
                  <c:v>662</c:v>
                </c:pt>
                <c:pt idx="191">
                  <c:v>657</c:v>
                </c:pt>
                <c:pt idx="192">
                  <c:v>651</c:v>
                </c:pt>
                <c:pt idx="193">
                  <c:v>656</c:v>
                </c:pt>
                <c:pt idx="194">
                  <c:v>657</c:v>
                </c:pt>
                <c:pt idx="195">
                  <c:v>661</c:v>
                </c:pt>
                <c:pt idx="196">
                  <c:v>658</c:v>
                </c:pt>
                <c:pt idx="197">
                  <c:v>656</c:v>
                </c:pt>
                <c:pt idx="198">
                  <c:v>658</c:v>
                </c:pt>
                <c:pt idx="199">
                  <c:v>659</c:v>
                </c:pt>
                <c:pt idx="200">
                  <c:v>661</c:v>
                </c:pt>
                <c:pt idx="201">
                  <c:v>666</c:v>
                </c:pt>
                <c:pt idx="202">
                  <c:v>659</c:v>
                </c:pt>
                <c:pt idx="203">
                  <c:v>652</c:v>
                </c:pt>
                <c:pt idx="204">
                  <c:v>663</c:v>
                </c:pt>
                <c:pt idx="205">
                  <c:v>664</c:v>
                </c:pt>
                <c:pt idx="206">
                  <c:v>666</c:v>
                </c:pt>
                <c:pt idx="207">
                  <c:v>663</c:v>
                </c:pt>
                <c:pt idx="208">
                  <c:v>663</c:v>
                </c:pt>
                <c:pt idx="209">
                  <c:v>663</c:v>
                </c:pt>
                <c:pt idx="210">
                  <c:v>666</c:v>
                </c:pt>
                <c:pt idx="211">
                  <c:v>666</c:v>
                </c:pt>
                <c:pt idx="212">
                  <c:v>665</c:v>
                </c:pt>
                <c:pt idx="213">
                  <c:v>662</c:v>
                </c:pt>
                <c:pt idx="214">
                  <c:v>658</c:v>
                </c:pt>
                <c:pt idx="215">
                  <c:v>656</c:v>
                </c:pt>
                <c:pt idx="216">
                  <c:v>657</c:v>
                </c:pt>
                <c:pt idx="217">
                  <c:v>659</c:v>
                </c:pt>
                <c:pt idx="218">
                  <c:v>658</c:v>
                </c:pt>
                <c:pt idx="219">
                  <c:v>657</c:v>
                </c:pt>
                <c:pt idx="220">
                  <c:v>659</c:v>
                </c:pt>
                <c:pt idx="221">
                  <c:v>658</c:v>
                </c:pt>
                <c:pt idx="222">
                  <c:v>657</c:v>
                </c:pt>
                <c:pt idx="223">
                  <c:v>656</c:v>
                </c:pt>
                <c:pt idx="224">
                  <c:v>655</c:v>
                </c:pt>
                <c:pt idx="225">
                  <c:v>658</c:v>
                </c:pt>
                <c:pt idx="226">
                  <c:v>660</c:v>
                </c:pt>
                <c:pt idx="227">
                  <c:v>664</c:v>
                </c:pt>
                <c:pt idx="228">
                  <c:v>664</c:v>
                </c:pt>
                <c:pt idx="229">
                  <c:v>991</c:v>
                </c:pt>
                <c:pt idx="230">
                  <c:v>654</c:v>
                </c:pt>
                <c:pt idx="231">
                  <c:v>2204</c:v>
                </c:pt>
                <c:pt idx="232">
                  <c:v>3136</c:v>
                </c:pt>
                <c:pt idx="233">
                  <c:v>3467</c:v>
                </c:pt>
                <c:pt idx="234">
                  <c:v>2993</c:v>
                </c:pt>
                <c:pt idx="235">
                  <c:v>2495</c:v>
                </c:pt>
                <c:pt idx="236">
                  <c:v>2189</c:v>
                </c:pt>
                <c:pt idx="237">
                  <c:v>2113</c:v>
                </c:pt>
                <c:pt idx="238">
                  <c:v>2090</c:v>
                </c:pt>
                <c:pt idx="239">
                  <c:v>2984</c:v>
                </c:pt>
                <c:pt idx="240">
                  <c:v>2499</c:v>
                </c:pt>
                <c:pt idx="241">
                  <c:v>959</c:v>
                </c:pt>
                <c:pt idx="242">
                  <c:v>821</c:v>
                </c:pt>
                <c:pt idx="243">
                  <c:v>659</c:v>
                </c:pt>
                <c:pt idx="244">
                  <c:v>658</c:v>
                </c:pt>
                <c:pt idx="245">
                  <c:v>658</c:v>
                </c:pt>
                <c:pt idx="246">
                  <c:v>658</c:v>
                </c:pt>
                <c:pt idx="247">
                  <c:v>662</c:v>
                </c:pt>
                <c:pt idx="248">
                  <c:v>666</c:v>
                </c:pt>
                <c:pt idx="249">
                  <c:v>670</c:v>
                </c:pt>
                <c:pt idx="250">
                  <c:v>663</c:v>
                </c:pt>
                <c:pt idx="251">
                  <c:v>1031</c:v>
                </c:pt>
                <c:pt idx="252">
                  <c:v>2622</c:v>
                </c:pt>
                <c:pt idx="253">
                  <c:v>2542</c:v>
                </c:pt>
                <c:pt idx="254">
                  <c:v>2430</c:v>
                </c:pt>
                <c:pt idx="255">
                  <c:v>2207</c:v>
                </c:pt>
                <c:pt idx="256">
                  <c:v>2108</c:v>
                </c:pt>
                <c:pt idx="257">
                  <c:v>1948</c:v>
                </c:pt>
                <c:pt idx="258">
                  <c:v>1631</c:v>
                </c:pt>
                <c:pt idx="259">
                  <c:v>1409</c:v>
                </c:pt>
                <c:pt idx="260">
                  <c:v>1501</c:v>
                </c:pt>
                <c:pt idx="261">
                  <c:v>1508</c:v>
                </c:pt>
                <c:pt idx="262">
                  <c:v>1534</c:v>
                </c:pt>
                <c:pt idx="263">
                  <c:v>1718</c:v>
                </c:pt>
                <c:pt idx="264">
                  <c:v>1711</c:v>
                </c:pt>
                <c:pt idx="265">
                  <c:v>1695</c:v>
                </c:pt>
                <c:pt idx="266">
                  <c:v>1740</c:v>
                </c:pt>
                <c:pt idx="267">
                  <c:v>1763</c:v>
                </c:pt>
                <c:pt idx="268">
                  <c:v>1672</c:v>
                </c:pt>
                <c:pt idx="269">
                  <c:v>1591</c:v>
                </c:pt>
                <c:pt idx="270">
                  <c:v>1460</c:v>
                </c:pt>
                <c:pt idx="271">
                  <c:v>1569</c:v>
                </c:pt>
                <c:pt idx="272">
                  <c:v>1665</c:v>
                </c:pt>
                <c:pt idx="273">
                  <c:v>1745</c:v>
                </c:pt>
                <c:pt idx="274">
                  <c:v>1447</c:v>
                </c:pt>
                <c:pt idx="275">
                  <c:v>1270</c:v>
                </c:pt>
                <c:pt idx="276">
                  <c:v>1540</c:v>
                </c:pt>
                <c:pt idx="277">
                  <c:v>1469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72-43DD-862A-A34E21CF84C2}"/>
            </c:ext>
          </c:extLst>
        </c:ser>
        <c:ser>
          <c:idx val="1"/>
          <c:order val="1"/>
          <c:tx>
            <c:strRef>
              <c:f>'Old Data'!$W$1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Data'!$W$2:$W$279</c:f>
              <c:numCache>
                <c:formatCode>General</c:formatCode>
                <c:ptCount val="278"/>
                <c:pt idx="0">
                  <c:v>54</c:v>
                </c:pt>
                <c:pt idx="1">
                  <c:v>52.599999999999994</c:v>
                </c:pt>
                <c:pt idx="2">
                  <c:v>52.199999999999996</c:v>
                </c:pt>
                <c:pt idx="3">
                  <c:v>53.6</c:v>
                </c:pt>
                <c:pt idx="4">
                  <c:v>58.5</c:v>
                </c:pt>
                <c:pt idx="5">
                  <c:v>64.3</c:v>
                </c:pt>
                <c:pt idx="6">
                  <c:v>72.400000000000006</c:v>
                </c:pt>
                <c:pt idx="7">
                  <c:v>83.2</c:v>
                </c:pt>
                <c:pt idx="8">
                  <c:v>78.899999999999991</c:v>
                </c:pt>
                <c:pt idx="9">
                  <c:v>106.5</c:v>
                </c:pt>
                <c:pt idx="10">
                  <c:v>209</c:v>
                </c:pt>
                <c:pt idx="11">
                  <c:v>228.70000000000002</c:v>
                </c:pt>
                <c:pt idx="12">
                  <c:v>229.3</c:v>
                </c:pt>
                <c:pt idx="13">
                  <c:v>103.6</c:v>
                </c:pt>
                <c:pt idx="14">
                  <c:v>310.2</c:v>
                </c:pt>
                <c:pt idx="15">
                  <c:v>725.40000000000009</c:v>
                </c:pt>
                <c:pt idx="16">
                  <c:v>703.1</c:v>
                </c:pt>
                <c:pt idx="17">
                  <c:v>647.4</c:v>
                </c:pt>
                <c:pt idx="18">
                  <c:v>77.099999999999994</c:v>
                </c:pt>
                <c:pt idx="19">
                  <c:v>70.900000000000006</c:v>
                </c:pt>
                <c:pt idx="20">
                  <c:v>53.8</c:v>
                </c:pt>
                <c:pt idx="21">
                  <c:v>51.4</c:v>
                </c:pt>
                <c:pt idx="22">
                  <c:v>49.900000000000006</c:v>
                </c:pt>
                <c:pt idx="23">
                  <c:v>55.199999999999996</c:v>
                </c:pt>
                <c:pt idx="24">
                  <c:v>58.8</c:v>
                </c:pt>
                <c:pt idx="25">
                  <c:v>62.5</c:v>
                </c:pt>
                <c:pt idx="26">
                  <c:v>62.599999999999994</c:v>
                </c:pt>
                <c:pt idx="27">
                  <c:v>63</c:v>
                </c:pt>
                <c:pt idx="28">
                  <c:v>63.3</c:v>
                </c:pt>
                <c:pt idx="29">
                  <c:v>62.9</c:v>
                </c:pt>
                <c:pt idx="30">
                  <c:v>63.2</c:v>
                </c:pt>
                <c:pt idx="31">
                  <c:v>63.6</c:v>
                </c:pt>
                <c:pt idx="32">
                  <c:v>62.9</c:v>
                </c:pt>
                <c:pt idx="33">
                  <c:v>63</c:v>
                </c:pt>
                <c:pt idx="34">
                  <c:v>63</c:v>
                </c:pt>
                <c:pt idx="35">
                  <c:v>62.5</c:v>
                </c:pt>
                <c:pt idx="36">
                  <c:v>62.699999999999996</c:v>
                </c:pt>
                <c:pt idx="37">
                  <c:v>62.699999999999996</c:v>
                </c:pt>
                <c:pt idx="38">
                  <c:v>62.699999999999996</c:v>
                </c:pt>
                <c:pt idx="39">
                  <c:v>62.699999999999996</c:v>
                </c:pt>
                <c:pt idx="40">
                  <c:v>62.699999999999996</c:v>
                </c:pt>
                <c:pt idx="41">
                  <c:v>62.800000000000004</c:v>
                </c:pt>
                <c:pt idx="42">
                  <c:v>63</c:v>
                </c:pt>
                <c:pt idx="43">
                  <c:v>62.9</c:v>
                </c:pt>
                <c:pt idx="44">
                  <c:v>62.9</c:v>
                </c:pt>
                <c:pt idx="45">
                  <c:v>62.699999999999996</c:v>
                </c:pt>
                <c:pt idx="46">
                  <c:v>62.400000000000006</c:v>
                </c:pt>
                <c:pt idx="47">
                  <c:v>151.19999999999999</c:v>
                </c:pt>
                <c:pt idx="48">
                  <c:v>429.3</c:v>
                </c:pt>
                <c:pt idx="49">
                  <c:v>380.90000000000003</c:v>
                </c:pt>
                <c:pt idx="50">
                  <c:v>331.4</c:v>
                </c:pt>
                <c:pt idx="51">
                  <c:v>381.9</c:v>
                </c:pt>
                <c:pt idx="52">
                  <c:v>636.19999999999993</c:v>
                </c:pt>
                <c:pt idx="53">
                  <c:v>807.90000000000009</c:v>
                </c:pt>
                <c:pt idx="54">
                  <c:v>534.79999999999995</c:v>
                </c:pt>
                <c:pt idx="55">
                  <c:v>353.40000000000003</c:v>
                </c:pt>
                <c:pt idx="56">
                  <c:v>68.7</c:v>
                </c:pt>
                <c:pt idx="57">
                  <c:v>64.900000000000006</c:v>
                </c:pt>
                <c:pt idx="58">
                  <c:v>63.2</c:v>
                </c:pt>
                <c:pt idx="59">
                  <c:v>63.6</c:v>
                </c:pt>
                <c:pt idx="60">
                  <c:v>264.5</c:v>
                </c:pt>
                <c:pt idx="61">
                  <c:v>274.20000000000005</c:v>
                </c:pt>
                <c:pt idx="62">
                  <c:v>295.5</c:v>
                </c:pt>
                <c:pt idx="63">
                  <c:v>218.9</c:v>
                </c:pt>
                <c:pt idx="64">
                  <c:v>81.300000000000011</c:v>
                </c:pt>
                <c:pt idx="65">
                  <c:v>73.2</c:v>
                </c:pt>
                <c:pt idx="66">
                  <c:v>66.100000000000009</c:v>
                </c:pt>
                <c:pt idx="67">
                  <c:v>65.099999999999994</c:v>
                </c:pt>
                <c:pt idx="68">
                  <c:v>64.3</c:v>
                </c:pt>
                <c:pt idx="69">
                  <c:v>62.5</c:v>
                </c:pt>
                <c:pt idx="70">
                  <c:v>61.1</c:v>
                </c:pt>
                <c:pt idx="71">
                  <c:v>58.7</c:v>
                </c:pt>
                <c:pt idx="72">
                  <c:v>50.199999999999996</c:v>
                </c:pt>
                <c:pt idx="73">
                  <c:v>48</c:v>
                </c:pt>
                <c:pt idx="74">
                  <c:v>43.8</c:v>
                </c:pt>
                <c:pt idx="75">
                  <c:v>53.3</c:v>
                </c:pt>
                <c:pt idx="76">
                  <c:v>55.199999999999996</c:v>
                </c:pt>
                <c:pt idx="77">
                  <c:v>62.5</c:v>
                </c:pt>
                <c:pt idx="78">
                  <c:v>61.900000000000006</c:v>
                </c:pt>
                <c:pt idx="79">
                  <c:v>61.2</c:v>
                </c:pt>
                <c:pt idx="80">
                  <c:v>60.8</c:v>
                </c:pt>
                <c:pt idx="81">
                  <c:v>60.9</c:v>
                </c:pt>
                <c:pt idx="82">
                  <c:v>61.1</c:v>
                </c:pt>
                <c:pt idx="83">
                  <c:v>60.5</c:v>
                </c:pt>
                <c:pt idx="84">
                  <c:v>60</c:v>
                </c:pt>
                <c:pt idx="85">
                  <c:v>60.199999999999996</c:v>
                </c:pt>
                <c:pt idx="86">
                  <c:v>60.099999999999994</c:v>
                </c:pt>
                <c:pt idx="87">
                  <c:v>59.699999999999996</c:v>
                </c:pt>
                <c:pt idx="88">
                  <c:v>59.6</c:v>
                </c:pt>
                <c:pt idx="89">
                  <c:v>59.3</c:v>
                </c:pt>
                <c:pt idx="90">
                  <c:v>58.3</c:v>
                </c:pt>
                <c:pt idx="91">
                  <c:v>58.2</c:v>
                </c:pt>
                <c:pt idx="92">
                  <c:v>58</c:v>
                </c:pt>
                <c:pt idx="93">
                  <c:v>58</c:v>
                </c:pt>
                <c:pt idx="94">
                  <c:v>58</c:v>
                </c:pt>
                <c:pt idx="95">
                  <c:v>58</c:v>
                </c:pt>
                <c:pt idx="96">
                  <c:v>58</c:v>
                </c:pt>
                <c:pt idx="97">
                  <c:v>58</c:v>
                </c:pt>
                <c:pt idx="98">
                  <c:v>57.800000000000004</c:v>
                </c:pt>
                <c:pt idx="99">
                  <c:v>57.699999999999996</c:v>
                </c:pt>
                <c:pt idx="100">
                  <c:v>57.699999999999996</c:v>
                </c:pt>
                <c:pt idx="101">
                  <c:v>61.900000000000006</c:v>
                </c:pt>
                <c:pt idx="102">
                  <c:v>101.5</c:v>
                </c:pt>
                <c:pt idx="103">
                  <c:v>284.3</c:v>
                </c:pt>
                <c:pt idx="104">
                  <c:v>221.8</c:v>
                </c:pt>
                <c:pt idx="105">
                  <c:v>149.80000000000001</c:v>
                </c:pt>
                <c:pt idx="106">
                  <c:v>198.70000000000002</c:v>
                </c:pt>
                <c:pt idx="107">
                  <c:v>528.6</c:v>
                </c:pt>
                <c:pt idx="108">
                  <c:v>706.4</c:v>
                </c:pt>
                <c:pt idx="109">
                  <c:v>85.7</c:v>
                </c:pt>
                <c:pt idx="110">
                  <c:v>72.400000000000006</c:v>
                </c:pt>
                <c:pt idx="111">
                  <c:v>111.4</c:v>
                </c:pt>
                <c:pt idx="112">
                  <c:v>742.69999999999993</c:v>
                </c:pt>
                <c:pt idx="113">
                  <c:v>587.29999999999995</c:v>
                </c:pt>
                <c:pt idx="114">
                  <c:v>325.7</c:v>
                </c:pt>
                <c:pt idx="115">
                  <c:v>240.9</c:v>
                </c:pt>
                <c:pt idx="116">
                  <c:v>257.60000000000002</c:v>
                </c:pt>
                <c:pt idx="117">
                  <c:v>380.5</c:v>
                </c:pt>
                <c:pt idx="118">
                  <c:v>205</c:v>
                </c:pt>
                <c:pt idx="119">
                  <c:v>190.6</c:v>
                </c:pt>
                <c:pt idx="120">
                  <c:v>549.6</c:v>
                </c:pt>
                <c:pt idx="121">
                  <c:v>487.70000000000005</c:v>
                </c:pt>
                <c:pt idx="122">
                  <c:v>373.2</c:v>
                </c:pt>
                <c:pt idx="123">
                  <c:v>99.600000000000009</c:v>
                </c:pt>
                <c:pt idx="124">
                  <c:v>113.69999999999999</c:v>
                </c:pt>
                <c:pt idx="125">
                  <c:v>130.29999999999998</c:v>
                </c:pt>
                <c:pt idx="126">
                  <c:v>98.9</c:v>
                </c:pt>
                <c:pt idx="127">
                  <c:v>95.1</c:v>
                </c:pt>
                <c:pt idx="128">
                  <c:v>85.5</c:v>
                </c:pt>
                <c:pt idx="129">
                  <c:v>76.399999999999991</c:v>
                </c:pt>
                <c:pt idx="130">
                  <c:v>64.599999999999994</c:v>
                </c:pt>
                <c:pt idx="131">
                  <c:v>45.5</c:v>
                </c:pt>
                <c:pt idx="132">
                  <c:v>51</c:v>
                </c:pt>
                <c:pt idx="133">
                  <c:v>61.6</c:v>
                </c:pt>
                <c:pt idx="134">
                  <c:v>62</c:v>
                </c:pt>
                <c:pt idx="135">
                  <c:v>62.300000000000004</c:v>
                </c:pt>
                <c:pt idx="136">
                  <c:v>62.5</c:v>
                </c:pt>
                <c:pt idx="137">
                  <c:v>62.300000000000004</c:v>
                </c:pt>
                <c:pt idx="138">
                  <c:v>62.199999999999996</c:v>
                </c:pt>
                <c:pt idx="139">
                  <c:v>62.199999999999996</c:v>
                </c:pt>
                <c:pt idx="140">
                  <c:v>62.5</c:v>
                </c:pt>
                <c:pt idx="141">
                  <c:v>63</c:v>
                </c:pt>
                <c:pt idx="142">
                  <c:v>62.5</c:v>
                </c:pt>
                <c:pt idx="143">
                  <c:v>62.5</c:v>
                </c:pt>
                <c:pt idx="144">
                  <c:v>62.5</c:v>
                </c:pt>
                <c:pt idx="145">
                  <c:v>62.300000000000004</c:v>
                </c:pt>
                <c:pt idx="146">
                  <c:v>62.1</c:v>
                </c:pt>
                <c:pt idx="147">
                  <c:v>61.6</c:v>
                </c:pt>
                <c:pt idx="148">
                  <c:v>61.4</c:v>
                </c:pt>
                <c:pt idx="149">
                  <c:v>61.1</c:v>
                </c:pt>
                <c:pt idx="150">
                  <c:v>60.7</c:v>
                </c:pt>
                <c:pt idx="151">
                  <c:v>60.300000000000004</c:v>
                </c:pt>
                <c:pt idx="152">
                  <c:v>61.1</c:v>
                </c:pt>
                <c:pt idx="153">
                  <c:v>60.7</c:v>
                </c:pt>
                <c:pt idx="154">
                  <c:v>59.400000000000006</c:v>
                </c:pt>
                <c:pt idx="155">
                  <c:v>59.400000000000006</c:v>
                </c:pt>
                <c:pt idx="156">
                  <c:v>59.400000000000006</c:v>
                </c:pt>
                <c:pt idx="157">
                  <c:v>59.400000000000006</c:v>
                </c:pt>
                <c:pt idx="158">
                  <c:v>59.400000000000006</c:v>
                </c:pt>
                <c:pt idx="159">
                  <c:v>59.400000000000006</c:v>
                </c:pt>
                <c:pt idx="160">
                  <c:v>59.2</c:v>
                </c:pt>
                <c:pt idx="161">
                  <c:v>59</c:v>
                </c:pt>
                <c:pt idx="162">
                  <c:v>58.6</c:v>
                </c:pt>
                <c:pt idx="163">
                  <c:v>58.6</c:v>
                </c:pt>
                <c:pt idx="164">
                  <c:v>58.6</c:v>
                </c:pt>
                <c:pt idx="165">
                  <c:v>59.1</c:v>
                </c:pt>
                <c:pt idx="166">
                  <c:v>59</c:v>
                </c:pt>
                <c:pt idx="167">
                  <c:v>58.8</c:v>
                </c:pt>
                <c:pt idx="168">
                  <c:v>58.4</c:v>
                </c:pt>
                <c:pt idx="169">
                  <c:v>58.099999999999994</c:v>
                </c:pt>
                <c:pt idx="170">
                  <c:v>58.8</c:v>
                </c:pt>
                <c:pt idx="171">
                  <c:v>58.7</c:v>
                </c:pt>
                <c:pt idx="172">
                  <c:v>58.6</c:v>
                </c:pt>
                <c:pt idx="173">
                  <c:v>58.6</c:v>
                </c:pt>
                <c:pt idx="174">
                  <c:v>58.6</c:v>
                </c:pt>
                <c:pt idx="175">
                  <c:v>58.8</c:v>
                </c:pt>
                <c:pt idx="176">
                  <c:v>59</c:v>
                </c:pt>
                <c:pt idx="177">
                  <c:v>59.1</c:v>
                </c:pt>
                <c:pt idx="178">
                  <c:v>59.1</c:v>
                </c:pt>
                <c:pt idx="179">
                  <c:v>58.9</c:v>
                </c:pt>
                <c:pt idx="180">
                  <c:v>58.6</c:v>
                </c:pt>
                <c:pt idx="181">
                  <c:v>59.400000000000006</c:v>
                </c:pt>
                <c:pt idx="182">
                  <c:v>59.400000000000006</c:v>
                </c:pt>
                <c:pt idx="183">
                  <c:v>59.400000000000006</c:v>
                </c:pt>
                <c:pt idx="184">
                  <c:v>59.2</c:v>
                </c:pt>
                <c:pt idx="185">
                  <c:v>59</c:v>
                </c:pt>
                <c:pt idx="186">
                  <c:v>58.6</c:v>
                </c:pt>
                <c:pt idx="187">
                  <c:v>58.8</c:v>
                </c:pt>
                <c:pt idx="188">
                  <c:v>59.1</c:v>
                </c:pt>
                <c:pt idx="189">
                  <c:v>59.2</c:v>
                </c:pt>
                <c:pt idx="190">
                  <c:v>59.400000000000006</c:v>
                </c:pt>
                <c:pt idx="191">
                  <c:v>58.8</c:v>
                </c:pt>
                <c:pt idx="192">
                  <c:v>58.9</c:v>
                </c:pt>
                <c:pt idx="193">
                  <c:v>59.1</c:v>
                </c:pt>
                <c:pt idx="194">
                  <c:v>59.3</c:v>
                </c:pt>
                <c:pt idx="195">
                  <c:v>59.3</c:v>
                </c:pt>
                <c:pt idx="196">
                  <c:v>58.8</c:v>
                </c:pt>
                <c:pt idx="197">
                  <c:v>58.8</c:v>
                </c:pt>
                <c:pt idx="198">
                  <c:v>58.8</c:v>
                </c:pt>
                <c:pt idx="199">
                  <c:v>58.8</c:v>
                </c:pt>
                <c:pt idx="200">
                  <c:v>59</c:v>
                </c:pt>
                <c:pt idx="201">
                  <c:v>59.1</c:v>
                </c:pt>
                <c:pt idx="202">
                  <c:v>59.1</c:v>
                </c:pt>
                <c:pt idx="203">
                  <c:v>60.8</c:v>
                </c:pt>
                <c:pt idx="204">
                  <c:v>63</c:v>
                </c:pt>
                <c:pt idx="205">
                  <c:v>63.6</c:v>
                </c:pt>
                <c:pt idx="206">
                  <c:v>63.4</c:v>
                </c:pt>
                <c:pt idx="207">
                  <c:v>63</c:v>
                </c:pt>
                <c:pt idx="208">
                  <c:v>62.199999999999996</c:v>
                </c:pt>
                <c:pt idx="209">
                  <c:v>62.199999999999996</c:v>
                </c:pt>
                <c:pt idx="210">
                  <c:v>62.199999999999996</c:v>
                </c:pt>
                <c:pt idx="211">
                  <c:v>62.5</c:v>
                </c:pt>
                <c:pt idx="212">
                  <c:v>62.5</c:v>
                </c:pt>
                <c:pt idx="213">
                  <c:v>61.3</c:v>
                </c:pt>
                <c:pt idx="214">
                  <c:v>61.5</c:v>
                </c:pt>
                <c:pt idx="215">
                  <c:v>61.900000000000006</c:v>
                </c:pt>
                <c:pt idx="216">
                  <c:v>61.6</c:v>
                </c:pt>
                <c:pt idx="217">
                  <c:v>61.2</c:v>
                </c:pt>
                <c:pt idx="218">
                  <c:v>60.5</c:v>
                </c:pt>
                <c:pt idx="219">
                  <c:v>60.4</c:v>
                </c:pt>
                <c:pt idx="220">
                  <c:v>60.199999999999996</c:v>
                </c:pt>
                <c:pt idx="221">
                  <c:v>59.400000000000006</c:v>
                </c:pt>
                <c:pt idx="222">
                  <c:v>59.2</c:v>
                </c:pt>
                <c:pt idx="223">
                  <c:v>58.8</c:v>
                </c:pt>
                <c:pt idx="224">
                  <c:v>58.8</c:v>
                </c:pt>
                <c:pt idx="225">
                  <c:v>58.8</c:v>
                </c:pt>
                <c:pt idx="226">
                  <c:v>58.3</c:v>
                </c:pt>
                <c:pt idx="227">
                  <c:v>58.5</c:v>
                </c:pt>
                <c:pt idx="228">
                  <c:v>58.8</c:v>
                </c:pt>
                <c:pt idx="229">
                  <c:v>58.8</c:v>
                </c:pt>
                <c:pt idx="230">
                  <c:v>175.7</c:v>
                </c:pt>
                <c:pt idx="231">
                  <c:v>443.8</c:v>
                </c:pt>
                <c:pt idx="232">
                  <c:v>718.5</c:v>
                </c:pt>
                <c:pt idx="233">
                  <c:v>881.1</c:v>
                </c:pt>
                <c:pt idx="234">
                  <c:v>700</c:v>
                </c:pt>
                <c:pt idx="235">
                  <c:v>400.90000000000003</c:v>
                </c:pt>
                <c:pt idx="236">
                  <c:v>114.5</c:v>
                </c:pt>
                <c:pt idx="237">
                  <c:v>100.7</c:v>
                </c:pt>
                <c:pt idx="238">
                  <c:v>159.80000000000001</c:v>
                </c:pt>
                <c:pt idx="239">
                  <c:v>262.39999999999998</c:v>
                </c:pt>
                <c:pt idx="240">
                  <c:v>154.70000000000002</c:v>
                </c:pt>
                <c:pt idx="241">
                  <c:v>73.3</c:v>
                </c:pt>
                <c:pt idx="242">
                  <c:v>61.3</c:v>
                </c:pt>
                <c:pt idx="243">
                  <c:v>61.900000000000006</c:v>
                </c:pt>
                <c:pt idx="244">
                  <c:v>62.699999999999996</c:v>
                </c:pt>
                <c:pt idx="245">
                  <c:v>63</c:v>
                </c:pt>
                <c:pt idx="246">
                  <c:v>63.2</c:v>
                </c:pt>
                <c:pt idx="247">
                  <c:v>63.8</c:v>
                </c:pt>
                <c:pt idx="248">
                  <c:v>63.7</c:v>
                </c:pt>
                <c:pt idx="249">
                  <c:v>63.6</c:v>
                </c:pt>
                <c:pt idx="250">
                  <c:v>63.8</c:v>
                </c:pt>
                <c:pt idx="251">
                  <c:v>217.89999999999998</c:v>
                </c:pt>
                <c:pt idx="252">
                  <c:v>353.5</c:v>
                </c:pt>
                <c:pt idx="253">
                  <c:v>273.60000000000002</c:v>
                </c:pt>
                <c:pt idx="254">
                  <c:v>340.5</c:v>
                </c:pt>
                <c:pt idx="255">
                  <c:v>430.09999999999997</c:v>
                </c:pt>
                <c:pt idx="256">
                  <c:v>554</c:v>
                </c:pt>
                <c:pt idx="257">
                  <c:v>418.9</c:v>
                </c:pt>
                <c:pt idx="258">
                  <c:v>89.399999999999991</c:v>
                </c:pt>
                <c:pt idx="259">
                  <c:v>257.2</c:v>
                </c:pt>
                <c:pt idx="260">
                  <c:v>403.8</c:v>
                </c:pt>
                <c:pt idx="261">
                  <c:v>75.8</c:v>
                </c:pt>
                <c:pt idx="262">
                  <c:v>230</c:v>
                </c:pt>
                <c:pt idx="263">
                  <c:v>497.5</c:v>
                </c:pt>
                <c:pt idx="264">
                  <c:v>277.60000000000002</c:v>
                </c:pt>
                <c:pt idx="265">
                  <c:v>166.20000000000002</c:v>
                </c:pt>
                <c:pt idx="266">
                  <c:v>295.3</c:v>
                </c:pt>
                <c:pt idx="267">
                  <c:v>195.6</c:v>
                </c:pt>
                <c:pt idx="268">
                  <c:v>89.600000000000009</c:v>
                </c:pt>
                <c:pt idx="269">
                  <c:v>75.5</c:v>
                </c:pt>
                <c:pt idx="270">
                  <c:v>173</c:v>
                </c:pt>
                <c:pt idx="271">
                  <c:v>402</c:v>
                </c:pt>
                <c:pt idx="272">
                  <c:v>446.3</c:v>
                </c:pt>
                <c:pt idx="273">
                  <c:v>409.4</c:v>
                </c:pt>
                <c:pt idx="274">
                  <c:v>84.1</c:v>
                </c:pt>
                <c:pt idx="275">
                  <c:v>79.099999999999994</c:v>
                </c:pt>
                <c:pt idx="276">
                  <c:v>73.3</c:v>
                </c:pt>
                <c:pt idx="277">
                  <c:v>73.3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72-43DD-862A-A34E21CF8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40191"/>
        <c:axId val="1152730623"/>
      </c:lineChart>
      <c:catAx>
        <c:axId val="115274019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0623"/>
        <c:crosses val="autoZero"/>
        <c:auto val="1"/>
        <c:lblAlgn val="ctr"/>
        <c:lblOffset val="100"/>
        <c:noMultiLvlLbl val="0"/>
      </c:catAx>
      <c:valAx>
        <c:axId val="115273062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40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Data'!$C$1</c:f>
              <c:strCache>
                <c:ptCount val="1"/>
                <c:pt idx="0">
                  <c:v>Calc Load (%)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Data'!$C$2:$C$279</c:f>
              <c:numCache>
                <c:formatCode>General</c:formatCode>
                <c:ptCount val="278"/>
                <c:pt idx="0">
                  <c:v>41.5</c:v>
                </c:pt>
                <c:pt idx="1">
                  <c:v>41.1</c:v>
                </c:pt>
                <c:pt idx="2">
                  <c:v>40.9</c:v>
                </c:pt>
                <c:pt idx="3">
                  <c:v>40.6</c:v>
                </c:pt>
                <c:pt idx="4">
                  <c:v>41.9</c:v>
                </c:pt>
                <c:pt idx="5">
                  <c:v>53.6</c:v>
                </c:pt>
                <c:pt idx="6">
                  <c:v>52.2</c:v>
                </c:pt>
                <c:pt idx="7">
                  <c:v>50.6</c:v>
                </c:pt>
                <c:pt idx="8">
                  <c:v>52.8</c:v>
                </c:pt>
                <c:pt idx="9">
                  <c:v>57.4</c:v>
                </c:pt>
                <c:pt idx="10">
                  <c:v>62.3</c:v>
                </c:pt>
                <c:pt idx="11">
                  <c:v>39.299999999999997</c:v>
                </c:pt>
                <c:pt idx="12">
                  <c:v>37.200000000000003</c:v>
                </c:pt>
                <c:pt idx="13">
                  <c:v>32.6</c:v>
                </c:pt>
                <c:pt idx="14">
                  <c:v>63.5</c:v>
                </c:pt>
                <c:pt idx="15">
                  <c:v>92.3</c:v>
                </c:pt>
                <c:pt idx="16">
                  <c:v>89.2</c:v>
                </c:pt>
                <c:pt idx="17">
                  <c:v>77.3</c:v>
                </c:pt>
                <c:pt idx="18">
                  <c:v>30.8</c:v>
                </c:pt>
                <c:pt idx="19">
                  <c:v>26.9</c:v>
                </c:pt>
                <c:pt idx="20">
                  <c:v>22.1</c:v>
                </c:pt>
                <c:pt idx="21">
                  <c:v>24.7</c:v>
                </c:pt>
                <c:pt idx="22">
                  <c:v>25.9</c:v>
                </c:pt>
                <c:pt idx="23">
                  <c:v>29.4</c:v>
                </c:pt>
                <c:pt idx="24">
                  <c:v>40.5</c:v>
                </c:pt>
                <c:pt idx="25">
                  <c:v>47.1</c:v>
                </c:pt>
                <c:pt idx="26">
                  <c:v>47.8</c:v>
                </c:pt>
                <c:pt idx="27">
                  <c:v>47.7</c:v>
                </c:pt>
                <c:pt idx="28">
                  <c:v>47.7</c:v>
                </c:pt>
                <c:pt idx="29">
                  <c:v>47.5</c:v>
                </c:pt>
                <c:pt idx="30">
                  <c:v>47.6</c:v>
                </c:pt>
                <c:pt idx="31">
                  <c:v>47.9</c:v>
                </c:pt>
                <c:pt idx="32">
                  <c:v>48.2</c:v>
                </c:pt>
                <c:pt idx="33">
                  <c:v>48</c:v>
                </c:pt>
                <c:pt idx="34">
                  <c:v>47.8</c:v>
                </c:pt>
                <c:pt idx="35">
                  <c:v>47.7</c:v>
                </c:pt>
                <c:pt idx="36">
                  <c:v>47.8</c:v>
                </c:pt>
                <c:pt idx="37">
                  <c:v>47.8</c:v>
                </c:pt>
                <c:pt idx="38">
                  <c:v>48.1</c:v>
                </c:pt>
                <c:pt idx="39">
                  <c:v>48</c:v>
                </c:pt>
                <c:pt idx="40">
                  <c:v>47.8</c:v>
                </c:pt>
                <c:pt idx="41">
                  <c:v>47.7</c:v>
                </c:pt>
                <c:pt idx="42">
                  <c:v>47.8</c:v>
                </c:pt>
                <c:pt idx="43">
                  <c:v>47.8</c:v>
                </c:pt>
                <c:pt idx="44">
                  <c:v>48</c:v>
                </c:pt>
                <c:pt idx="45">
                  <c:v>48.1</c:v>
                </c:pt>
                <c:pt idx="46">
                  <c:v>47.1</c:v>
                </c:pt>
                <c:pt idx="47">
                  <c:v>59.2</c:v>
                </c:pt>
                <c:pt idx="48">
                  <c:v>78.400000000000006</c:v>
                </c:pt>
                <c:pt idx="49">
                  <c:v>74</c:v>
                </c:pt>
                <c:pt idx="50">
                  <c:v>66.900000000000006</c:v>
                </c:pt>
                <c:pt idx="51">
                  <c:v>56.1</c:v>
                </c:pt>
                <c:pt idx="52">
                  <c:v>87.1</c:v>
                </c:pt>
                <c:pt idx="53">
                  <c:v>88.9</c:v>
                </c:pt>
                <c:pt idx="54">
                  <c:v>67</c:v>
                </c:pt>
                <c:pt idx="55">
                  <c:v>46</c:v>
                </c:pt>
                <c:pt idx="56">
                  <c:v>26.2</c:v>
                </c:pt>
                <c:pt idx="57">
                  <c:v>20.100000000000001</c:v>
                </c:pt>
                <c:pt idx="58">
                  <c:v>20.6</c:v>
                </c:pt>
                <c:pt idx="59">
                  <c:v>27.8</c:v>
                </c:pt>
                <c:pt idx="60">
                  <c:v>55.6</c:v>
                </c:pt>
                <c:pt idx="61">
                  <c:v>59.9</c:v>
                </c:pt>
                <c:pt idx="62">
                  <c:v>65.5</c:v>
                </c:pt>
                <c:pt idx="63">
                  <c:v>51</c:v>
                </c:pt>
                <c:pt idx="64">
                  <c:v>36.799999999999997</c:v>
                </c:pt>
                <c:pt idx="65">
                  <c:v>21.7</c:v>
                </c:pt>
                <c:pt idx="66">
                  <c:v>21.6</c:v>
                </c:pt>
                <c:pt idx="67">
                  <c:v>21.6</c:v>
                </c:pt>
                <c:pt idx="68">
                  <c:v>21.8</c:v>
                </c:pt>
                <c:pt idx="69">
                  <c:v>22</c:v>
                </c:pt>
                <c:pt idx="70">
                  <c:v>23.1</c:v>
                </c:pt>
                <c:pt idx="71">
                  <c:v>24</c:v>
                </c:pt>
                <c:pt idx="72">
                  <c:v>24.4</c:v>
                </c:pt>
                <c:pt idx="73">
                  <c:v>25.9</c:v>
                </c:pt>
                <c:pt idx="74">
                  <c:v>27.9</c:v>
                </c:pt>
                <c:pt idx="75">
                  <c:v>29.9</c:v>
                </c:pt>
                <c:pt idx="76">
                  <c:v>36.799999999999997</c:v>
                </c:pt>
                <c:pt idx="77">
                  <c:v>46.7</c:v>
                </c:pt>
                <c:pt idx="78">
                  <c:v>46.7</c:v>
                </c:pt>
                <c:pt idx="79">
                  <c:v>46.8</c:v>
                </c:pt>
                <c:pt idx="80">
                  <c:v>47.1</c:v>
                </c:pt>
                <c:pt idx="81">
                  <c:v>46.9</c:v>
                </c:pt>
                <c:pt idx="82">
                  <c:v>46.7</c:v>
                </c:pt>
                <c:pt idx="83">
                  <c:v>46.7</c:v>
                </c:pt>
                <c:pt idx="84">
                  <c:v>46.7</c:v>
                </c:pt>
                <c:pt idx="85">
                  <c:v>46.7</c:v>
                </c:pt>
                <c:pt idx="86">
                  <c:v>46.9</c:v>
                </c:pt>
                <c:pt idx="87">
                  <c:v>47.1</c:v>
                </c:pt>
                <c:pt idx="88">
                  <c:v>46.9</c:v>
                </c:pt>
                <c:pt idx="89">
                  <c:v>46.6</c:v>
                </c:pt>
                <c:pt idx="90">
                  <c:v>46.3</c:v>
                </c:pt>
                <c:pt idx="91">
                  <c:v>46.3</c:v>
                </c:pt>
                <c:pt idx="92">
                  <c:v>46.5</c:v>
                </c:pt>
                <c:pt idx="93">
                  <c:v>47.1</c:v>
                </c:pt>
                <c:pt idx="94">
                  <c:v>47.1</c:v>
                </c:pt>
                <c:pt idx="95">
                  <c:v>47.1</c:v>
                </c:pt>
                <c:pt idx="96">
                  <c:v>47.1</c:v>
                </c:pt>
                <c:pt idx="97">
                  <c:v>47.1</c:v>
                </c:pt>
                <c:pt idx="98">
                  <c:v>47.5</c:v>
                </c:pt>
                <c:pt idx="99">
                  <c:v>47.5</c:v>
                </c:pt>
                <c:pt idx="100">
                  <c:v>47.5</c:v>
                </c:pt>
                <c:pt idx="101">
                  <c:v>47.8</c:v>
                </c:pt>
                <c:pt idx="102">
                  <c:v>51.2</c:v>
                </c:pt>
                <c:pt idx="103">
                  <c:v>58.4</c:v>
                </c:pt>
                <c:pt idx="104">
                  <c:v>58.2</c:v>
                </c:pt>
                <c:pt idx="105">
                  <c:v>48.3</c:v>
                </c:pt>
                <c:pt idx="106">
                  <c:v>25.9</c:v>
                </c:pt>
                <c:pt idx="107">
                  <c:v>76.7</c:v>
                </c:pt>
                <c:pt idx="108">
                  <c:v>81</c:v>
                </c:pt>
                <c:pt idx="109">
                  <c:v>41.2</c:v>
                </c:pt>
                <c:pt idx="110">
                  <c:v>30.4</c:v>
                </c:pt>
                <c:pt idx="111">
                  <c:v>44.9</c:v>
                </c:pt>
                <c:pt idx="112">
                  <c:v>99.6</c:v>
                </c:pt>
                <c:pt idx="113">
                  <c:v>99.8</c:v>
                </c:pt>
                <c:pt idx="114">
                  <c:v>90</c:v>
                </c:pt>
                <c:pt idx="115">
                  <c:v>39.6</c:v>
                </c:pt>
                <c:pt idx="116">
                  <c:v>70.2</c:v>
                </c:pt>
                <c:pt idx="117">
                  <c:v>86.2</c:v>
                </c:pt>
                <c:pt idx="118">
                  <c:v>18.899999999999999</c:v>
                </c:pt>
                <c:pt idx="119">
                  <c:v>51.9</c:v>
                </c:pt>
                <c:pt idx="120">
                  <c:v>93.7</c:v>
                </c:pt>
                <c:pt idx="121">
                  <c:v>20.9</c:v>
                </c:pt>
                <c:pt idx="122">
                  <c:v>20</c:v>
                </c:pt>
                <c:pt idx="123">
                  <c:v>18.399999999999999</c:v>
                </c:pt>
                <c:pt idx="124">
                  <c:v>34.5</c:v>
                </c:pt>
                <c:pt idx="125">
                  <c:v>38.200000000000003</c:v>
                </c:pt>
                <c:pt idx="126">
                  <c:v>17.600000000000001</c:v>
                </c:pt>
                <c:pt idx="127">
                  <c:v>18.3</c:v>
                </c:pt>
                <c:pt idx="128">
                  <c:v>19.3</c:v>
                </c:pt>
                <c:pt idx="129">
                  <c:v>21.3</c:v>
                </c:pt>
                <c:pt idx="130">
                  <c:v>22.2</c:v>
                </c:pt>
                <c:pt idx="131">
                  <c:v>24.7</c:v>
                </c:pt>
                <c:pt idx="132">
                  <c:v>34.200000000000003</c:v>
                </c:pt>
                <c:pt idx="133">
                  <c:v>43.3</c:v>
                </c:pt>
                <c:pt idx="134">
                  <c:v>46.7</c:v>
                </c:pt>
                <c:pt idx="135">
                  <c:v>47</c:v>
                </c:pt>
                <c:pt idx="136">
                  <c:v>47.5</c:v>
                </c:pt>
                <c:pt idx="137">
                  <c:v>47.8</c:v>
                </c:pt>
                <c:pt idx="138">
                  <c:v>47.7</c:v>
                </c:pt>
                <c:pt idx="139">
                  <c:v>47.5</c:v>
                </c:pt>
                <c:pt idx="140">
                  <c:v>47.5</c:v>
                </c:pt>
                <c:pt idx="141">
                  <c:v>47.6</c:v>
                </c:pt>
                <c:pt idx="142">
                  <c:v>47.8</c:v>
                </c:pt>
                <c:pt idx="143">
                  <c:v>47.8</c:v>
                </c:pt>
                <c:pt idx="144">
                  <c:v>47.8</c:v>
                </c:pt>
                <c:pt idx="145">
                  <c:v>47.8</c:v>
                </c:pt>
                <c:pt idx="146">
                  <c:v>47.9</c:v>
                </c:pt>
                <c:pt idx="147">
                  <c:v>48.2</c:v>
                </c:pt>
                <c:pt idx="148">
                  <c:v>48.2</c:v>
                </c:pt>
                <c:pt idx="149">
                  <c:v>48.2</c:v>
                </c:pt>
                <c:pt idx="150">
                  <c:v>48.2</c:v>
                </c:pt>
                <c:pt idx="151">
                  <c:v>48.1</c:v>
                </c:pt>
                <c:pt idx="152">
                  <c:v>47.8</c:v>
                </c:pt>
                <c:pt idx="153">
                  <c:v>47.8</c:v>
                </c:pt>
                <c:pt idx="154">
                  <c:v>47.8</c:v>
                </c:pt>
                <c:pt idx="155">
                  <c:v>47.8</c:v>
                </c:pt>
                <c:pt idx="156">
                  <c:v>47.8</c:v>
                </c:pt>
                <c:pt idx="157">
                  <c:v>47.8</c:v>
                </c:pt>
                <c:pt idx="158">
                  <c:v>47.8</c:v>
                </c:pt>
                <c:pt idx="159">
                  <c:v>47.8</c:v>
                </c:pt>
                <c:pt idx="160">
                  <c:v>47.8</c:v>
                </c:pt>
                <c:pt idx="161">
                  <c:v>47.9</c:v>
                </c:pt>
                <c:pt idx="162">
                  <c:v>48.2</c:v>
                </c:pt>
                <c:pt idx="163">
                  <c:v>48</c:v>
                </c:pt>
                <c:pt idx="164">
                  <c:v>47.8</c:v>
                </c:pt>
                <c:pt idx="165">
                  <c:v>47.8</c:v>
                </c:pt>
                <c:pt idx="166">
                  <c:v>48</c:v>
                </c:pt>
                <c:pt idx="167">
                  <c:v>48.2</c:v>
                </c:pt>
                <c:pt idx="168">
                  <c:v>47.7</c:v>
                </c:pt>
                <c:pt idx="169">
                  <c:v>47.7</c:v>
                </c:pt>
                <c:pt idx="170">
                  <c:v>48.2</c:v>
                </c:pt>
                <c:pt idx="171">
                  <c:v>48</c:v>
                </c:pt>
                <c:pt idx="172">
                  <c:v>47.8</c:v>
                </c:pt>
                <c:pt idx="173">
                  <c:v>47.8</c:v>
                </c:pt>
                <c:pt idx="174">
                  <c:v>47.8</c:v>
                </c:pt>
                <c:pt idx="175">
                  <c:v>47.8</c:v>
                </c:pt>
                <c:pt idx="176">
                  <c:v>48.1</c:v>
                </c:pt>
                <c:pt idx="177">
                  <c:v>48.2</c:v>
                </c:pt>
                <c:pt idx="178">
                  <c:v>48.2</c:v>
                </c:pt>
                <c:pt idx="179">
                  <c:v>48.2</c:v>
                </c:pt>
                <c:pt idx="180">
                  <c:v>48.1</c:v>
                </c:pt>
                <c:pt idx="181">
                  <c:v>47.8</c:v>
                </c:pt>
                <c:pt idx="182">
                  <c:v>48</c:v>
                </c:pt>
                <c:pt idx="183">
                  <c:v>48.2</c:v>
                </c:pt>
                <c:pt idx="184">
                  <c:v>48.2</c:v>
                </c:pt>
                <c:pt idx="185">
                  <c:v>48.2</c:v>
                </c:pt>
                <c:pt idx="186">
                  <c:v>48.2</c:v>
                </c:pt>
                <c:pt idx="187">
                  <c:v>48.2</c:v>
                </c:pt>
                <c:pt idx="188">
                  <c:v>48.2</c:v>
                </c:pt>
                <c:pt idx="189">
                  <c:v>47.8</c:v>
                </c:pt>
                <c:pt idx="190">
                  <c:v>47.9</c:v>
                </c:pt>
                <c:pt idx="191">
                  <c:v>48.2</c:v>
                </c:pt>
                <c:pt idx="192">
                  <c:v>48</c:v>
                </c:pt>
                <c:pt idx="193">
                  <c:v>47.9</c:v>
                </c:pt>
                <c:pt idx="194">
                  <c:v>48.2</c:v>
                </c:pt>
                <c:pt idx="195">
                  <c:v>48</c:v>
                </c:pt>
                <c:pt idx="196">
                  <c:v>47.8</c:v>
                </c:pt>
                <c:pt idx="197">
                  <c:v>47.8</c:v>
                </c:pt>
                <c:pt idx="198">
                  <c:v>48</c:v>
                </c:pt>
                <c:pt idx="199">
                  <c:v>48.2</c:v>
                </c:pt>
                <c:pt idx="200">
                  <c:v>47.8</c:v>
                </c:pt>
                <c:pt idx="201">
                  <c:v>47.9</c:v>
                </c:pt>
                <c:pt idx="202">
                  <c:v>48.2</c:v>
                </c:pt>
                <c:pt idx="203">
                  <c:v>48.2</c:v>
                </c:pt>
                <c:pt idx="204">
                  <c:v>48.4</c:v>
                </c:pt>
                <c:pt idx="205">
                  <c:v>49</c:v>
                </c:pt>
                <c:pt idx="206">
                  <c:v>48.8</c:v>
                </c:pt>
                <c:pt idx="207">
                  <c:v>48.5</c:v>
                </c:pt>
                <c:pt idx="208">
                  <c:v>48.2</c:v>
                </c:pt>
                <c:pt idx="209">
                  <c:v>48.2</c:v>
                </c:pt>
                <c:pt idx="210">
                  <c:v>48.2</c:v>
                </c:pt>
                <c:pt idx="211">
                  <c:v>47.8</c:v>
                </c:pt>
                <c:pt idx="212">
                  <c:v>47.8</c:v>
                </c:pt>
                <c:pt idx="213">
                  <c:v>47.8</c:v>
                </c:pt>
                <c:pt idx="214">
                  <c:v>48.2</c:v>
                </c:pt>
                <c:pt idx="215">
                  <c:v>48.5</c:v>
                </c:pt>
                <c:pt idx="216">
                  <c:v>48.2</c:v>
                </c:pt>
                <c:pt idx="217">
                  <c:v>48.2</c:v>
                </c:pt>
                <c:pt idx="218">
                  <c:v>48.2</c:v>
                </c:pt>
                <c:pt idx="219">
                  <c:v>48.2</c:v>
                </c:pt>
                <c:pt idx="220">
                  <c:v>48.2</c:v>
                </c:pt>
                <c:pt idx="221">
                  <c:v>48.2</c:v>
                </c:pt>
                <c:pt idx="222">
                  <c:v>48</c:v>
                </c:pt>
                <c:pt idx="223">
                  <c:v>47.8</c:v>
                </c:pt>
                <c:pt idx="224">
                  <c:v>48</c:v>
                </c:pt>
                <c:pt idx="225">
                  <c:v>48.2</c:v>
                </c:pt>
                <c:pt idx="226">
                  <c:v>48.2</c:v>
                </c:pt>
                <c:pt idx="227">
                  <c:v>48.2</c:v>
                </c:pt>
                <c:pt idx="228">
                  <c:v>48.1</c:v>
                </c:pt>
                <c:pt idx="229">
                  <c:v>47.8</c:v>
                </c:pt>
                <c:pt idx="230">
                  <c:v>60.3</c:v>
                </c:pt>
                <c:pt idx="231">
                  <c:v>72.599999999999994</c:v>
                </c:pt>
                <c:pt idx="232">
                  <c:v>63.5</c:v>
                </c:pt>
                <c:pt idx="233">
                  <c:v>74.3</c:v>
                </c:pt>
                <c:pt idx="234">
                  <c:v>93.7</c:v>
                </c:pt>
                <c:pt idx="235">
                  <c:v>49.6</c:v>
                </c:pt>
                <c:pt idx="236">
                  <c:v>25.7</c:v>
                </c:pt>
                <c:pt idx="237">
                  <c:v>17.3</c:v>
                </c:pt>
                <c:pt idx="238">
                  <c:v>17.3</c:v>
                </c:pt>
                <c:pt idx="239">
                  <c:v>17.5</c:v>
                </c:pt>
                <c:pt idx="240">
                  <c:v>19.2</c:v>
                </c:pt>
                <c:pt idx="241">
                  <c:v>29.5</c:v>
                </c:pt>
                <c:pt idx="242">
                  <c:v>47.8</c:v>
                </c:pt>
                <c:pt idx="243">
                  <c:v>47.8</c:v>
                </c:pt>
                <c:pt idx="244">
                  <c:v>47.7</c:v>
                </c:pt>
                <c:pt idx="245">
                  <c:v>47.5</c:v>
                </c:pt>
                <c:pt idx="246">
                  <c:v>47.8</c:v>
                </c:pt>
                <c:pt idx="247">
                  <c:v>48.2</c:v>
                </c:pt>
                <c:pt idx="248">
                  <c:v>48.6</c:v>
                </c:pt>
                <c:pt idx="249">
                  <c:v>48.6</c:v>
                </c:pt>
                <c:pt idx="250">
                  <c:v>48.6</c:v>
                </c:pt>
                <c:pt idx="251">
                  <c:v>59.4</c:v>
                </c:pt>
                <c:pt idx="252">
                  <c:v>60.1</c:v>
                </c:pt>
                <c:pt idx="253">
                  <c:v>51.8</c:v>
                </c:pt>
                <c:pt idx="254">
                  <c:v>62.7</c:v>
                </c:pt>
                <c:pt idx="255">
                  <c:v>72.8</c:v>
                </c:pt>
                <c:pt idx="256">
                  <c:v>83.5</c:v>
                </c:pt>
                <c:pt idx="257">
                  <c:v>52.2</c:v>
                </c:pt>
                <c:pt idx="258">
                  <c:v>28.2</c:v>
                </c:pt>
                <c:pt idx="259">
                  <c:v>99.9</c:v>
                </c:pt>
                <c:pt idx="260">
                  <c:v>79.3</c:v>
                </c:pt>
                <c:pt idx="261">
                  <c:v>21.2</c:v>
                </c:pt>
                <c:pt idx="262">
                  <c:v>62.7</c:v>
                </c:pt>
                <c:pt idx="263">
                  <c:v>88</c:v>
                </c:pt>
                <c:pt idx="264">
                  <c:v>20.399999999999999</c:v>
                </c:pt>
                <c:pt idx="265">
                  <c:v>39.1</c:v>
                </c:pt>
                <c:pt idx="266">
                  <c:v>65.2</c:v>
                </c:pt>
                <c:pt idx="267">
                  <c:v>50.2</c:v>
                </c:pt>
                <c:pt idx="268">
                  <c:v>42.5</c:v>
                </c:pt>
                <c:pt idx="269">
                  <c:v>19.2</c:v>
                </c:pt>
                <c:pt idx="270">
                  <c:v>43.1</c:v>
                </c:pt>
                <c:pt idx="271">
                  <c:v>74.8</c:v>
                </c:pt>
                <c:pt idx="272">
                  <c:v>99.9</c:v>
                </c:pt>
                <c:pt idx="273">
                  <c:v>70.900000000000006</c:v>
                </c:pt>
                <c:pt idx="274">
                  <c:v>23.5</c:v>
                </c:pt>
                <c:pt idx="275">
                  <c:v>32.5</c:v>
                </c:pt>
                <c:pt idx="276">
                  <c:v>31.7</c:v>
                </c:pt>
                <c:pt idx="277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B2-443F-A4CE-DF7898B59166}"/>
            </c:ext>
          </c:extLst>
        </c:ser>
        <c:ser>
          <c:idx val="1"/>
          <c:order val="1"/>
          <c:tx>
            <c:strRef>
              <c:f>'Old Data'!$E$1</c:f>
              <c:strCache>
                <c:ptCount val="1"/>
                <c:pt idx="0">
                  <c:v>MAF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Data'!$E$2:$E$279</c:f>
              <c:numCache>
                <c:formatCode>General</c:formatCode>
                <c:ptCount val="278"/>
                <c:pt idx="0">
                  <c:v>5.4</c:v>
                </c:pt>
                <c:pt idx="1">
                  <c:v>5.26</c:v>
                </c:pt>
                <c:pt idx="2">
                  <c:v>5.22</c:v>
                </c:pt>
                <c:pt idx="3">
                  <c:v>5.36</c:v>
                </c:pt>
                <c:pt idx="4">
                  <c:v>5.85</c:v>
                </c:pt>
                <c:pt idx="5">
                  <c:v>6.43</c:v>
                </c:pt>
                <c:pt idx="6">
                  <c:v>7.24</c:v>
                </c:pt>
                <c:pt idx="7">
                  <c:v>8.32</c:v>
                </c:pt>
                <c:pt idx="8">
                  <c:v>7.89</c:v>
                </c:pt>
                <c:pt idx="9">
                  <c:v>10.65</c:v>
                </c:pt>
                <c:pt idx="10">
                  <c:v>20.9</c:v>
                </c:pt>
                <c:pt idx="11">
                  <c:v>22.87</c:v>
                </c:pt>
                <c:pt idx="12">
                  <c:v>22.93</c:v>
                </c:pt>
                <c:pt idx="13">
                  <c:v>10.36</c:v>
                </c:pt>
                <c:pt idx="14">
                  <c:v>31.02</c:v>
                </c:pt>
                <c:pt idx="15">
                  <c:v>72.540000000000006</c:v>
                </c:pt>
                <c:pt idx="16">
                  <c:v>70.31</c:v>
                </c:pt>
                <c:pt idx="17">
                  <c:v>64.739999999999995</c:v>
                </c:pt>
                <c:pt idx="18">
                  <c:v>7.71</c:v>
                </c:pt>
                <c:pt idx="19">
                  <c:v>7.09</c:v>
                </c:pt>
                <c:pt idx="20">
                  <c:v>5.38</c:v>
                </c:pt>
                <c:pt idx="21">
                  <c:v>5.14</c:v>
                </c:pt>
                <c:pt idx="22">
                  <c:v>4.99</c:v>
                </c:pt>
                <c:pt idx="23">
                  <c:v>5.52</c:v>
                </c:pt>
                <c:pt idx="24">
                  <c:v>5.88</c:v>
                </c:pt>
                <c:pt idx="25">
                  <c:v>6.25</c:v>
                </c:pt>
                <c:pt idx="26">
                  <c:v>6.26</c:v>
                </c:pt>
                <c:pt idx="27">
                  <c:v>6.3</c:v>
                </c:pt>
                <c:pt idx="28">
                  <c:v>6.33</c:v>
                </c:pt>
                <c:pt idx="29">
                  <c:v>6.29</c:v>
                </c:pt>
                <c:pt idx="30">
                  <c:v>6.32</c:v>
                </c:pt>
                <c:pt idx="31">
                  <c:v>6.36</c:v>
                </c:pt>
                <c:pt idx="32">
                  <c:v>6.29</c:v>
                </c:pt>
                <c:pt idx="33">
                  <c:v>6.3</c:v>
                </c:pt>
                <c:pt idx="34">
                  <c:v>6.3</c:v>
                </c:pt>
                <c:pt idx="35">
                  <c:v>6.25</c:v>
                </c:pt>
                <c:pt idx="36">
                  <c:v>6.27</c:v>
                </c:pt>
                <c:pt idx="37">
                  <c:v>6.27</c:v>
                </c:pt>
                <c:pt idx="38">
                  <c:v>6.27</c:v>
                </c:pt>
                <c:pt idx="39">
                  <c:v>6.27</c:v>
                </c:pt>
                <c:pt idx="40">
                  <c:v>6.27</c:v>
                </c:pt>
                <c:pt idx="41">
                  <c:v>6.28</c:v>
                </c:pt>
                <c:pt idx="42">
                  <c:v>6.3</c:v>
                </c:pt>
                <c:pt idx="43">
                  <c:v>6.29</c:v>
                </c:pt>
                <c:pt idx="44">
                  <c:v>6.29</c:v>
                </c:pt>
                <c:pt idx="45">
                  <c:v>6.27</c:v>
                </c:pt>
                <c:pt idx="46">
                  <c:v>6.24</c:v>
                </c:pt>
                <c:pt idx="47">
                  <c:v>15.12</c:v>
                </c:pt>
                <c:pt idx="48">
                  <c:v>42.93</c:v>
                </c:pt>
                <c:pt idx="49">
                  <c:v>38.090000000000003</c:v>
                </c:pt>
                <c:pt idx="50">
                  <c:v>33.14</c:v>
                </c:pt>
                <c:pt idx="51">
                  <c:v>38.19</c:v>
                </c:pt>
                <c:pt idx="52">
                  <c:v>63.62</c:v>
                </c:pt>
                <c:pt idx="53">
                  <c:v>80.790000000000006</c:v>
                </c:pt>
                <c:pt idx="54">
                  <c:v>53.48</c:v>
                </c:pt>
                <c:pt idx="55">
                  <c:v>35.340000000000003</c:v>
                </c:pt>
                <c:pt idx="56">
                  <c:v>6.87</c:v>
                </c:pt>
                <c:pt idx="57">
                  <c:v>6.49</c:v>
                </c:pt>
                <c:pt idx="58">
                  <c:v>6.32</c:v>
                </c:pt>
                <c:pt idx="59">
                  <c:v>6.36</c:v>
                </c:pt>
                <c:pt idx="60">
                  <c:v>26.45</c:v>
                </c:pt>
                <c:pt idx="61">
                  <c:v>27.42</c:v>
                </c:pt>
                <c:pt idx="62">
                  <c:v>29.55</c:v>
                </c:pt>
                <c:pt idx="63">
                  <c:v>21.89</c:v>
                </c:pt>
                <c:pt idx="64">
                  <c:v>8.1300000000000008</c:v>
                </c:pt>
                <c:pt idx="65">
                  <c:v>7.32</c:v>
                </c:pt>
                <c:pt idx="66">
                  <c:v>6.61</c:v>
                </c:pt>
                <c:pt idx="67">
                  <c:v>6.51</c:v>
                </c:pt>
                <c:pt idx="68">
                  <c:v>6.43</c:v>
                </c:pt>
                <c:pt idx="69">
                  <c:v>6.25</c:v>
                </c:pt>
                <c:pt idx="70">
                  <c:v>6.11</c:v>
                </c:pt>
                <c:pt idx="71">
                  <c:v>5.87</c:v>
                </c:pt>
                <c:pt idx="72">
                  <c:v>5.0199999999999996</c:v>
                </c:pt>
                <c:pt idx="73">
                  <c:v>4.8</c:v>
                </c:pt>
                <c:pt idx="74">
                  <c:v>4.38</c:v>
                </c:pt>
                <c:pt idx="75">
                  <c:v>5.33</c:v>
                </c:pt>
                <c:pt idx="76">
                  <c:v>5.52</c:v>
                </c:pt>
                <c:pt idx="77">
                  <c:v>6.25</c:v>
                </c:pt>
                <c:pt idx="78">
                  <c:v>6.19</c:v>
                </c:pt>
                <c:pt idx="79">
                  <c:v>6.12</c:v>
                </c:pt>
                <c:pt idx="80">
                  <c:v>6.08</c:v>
                </c:pt>
                <c:pt idx="81">
                  <c:v>6.09</c:v>
                </c:pt>
                <c:pt idx="82">
                  <c:v>6.11</c:v>
                </c:pt>
                <c:pt idx="83">
                  <c:v>6.05</c:v>
                </c:pt>
                <c:pt idx="84">
                  <c:v>6</c:v>
                </c:pt>
                <c:pt idx="85">
                  <c:v>6.02</c:v>
                </c:pt>
                <c:pt idx="86">
                  <c:v>6.01</c:v>
                </c:pt>
                <c:pt idx="87">
                  <c:v>5.97</c:v>
                </c:pt>
                <c:pt idx="88">
                  <c:v>5.96</c:v>
                </c:pt>
                <c:pt idx="89">
                  <c:v>5.93</c:v>
                </c:pt>
                <c:pt idx="90">
                  <c:v>5.83</c:v>
                </c:pt>
                <c:pt idx="91">
                  <c:v>5.82</c:v>
                </c:pt>
                <c:pt idx="92">
                  <c:v>5.8</c:v>
                </c:pt>
                <c:pt idx="93">
                  <c:v>5.8</c:v>
                </c:pt>
                <c:pt idx="94">
                  <c:v>5.8</c:v>
                </c:pt>
                <c:pt idx="95">
                  <c:v>5.8</c:v>
                </c:pt>
                <c:pt idx="96">
                  <c:v>5.8</c:v>
                </c:pt>
                <c:pt idx="97">
                  <c:v>5.8</c:v>
                </c:pt>
                <c:pt idx="98">
                  <c:v>5.78</c:v>
                </c:pt>
                <c:pt idx="99">
                  <c:v>5.77</c:v>
                </c:pt>
                <c:pt idx="100">
                  <c:v>5.77</c:v>
                </c:pt>
                <c:pt idx="101">
                  <c:v>6.19</c:v>
                </c:pt>
                <c:pt idx="102">
                  <c:v>10.15</c:v>
                </c:pt>
                <c:pt idx="103">
                  <c:v>28.43</c:v>
                </c:pt>
                <c:pt idx="104">
                  <c:v>22.18</c:v>
                </c:pt>
                <c:pt idx="105">
                  <c:v>14.98</c:v>
                </c:pt>
                <c:pt idx="106">
                  <c:v>19.87</c:v>
                </c:pt>
                <c:pt idx="107">
                  <c:v>52.86</c:v>
                </c:pt>
                <c:pt idx="108">
                  <c:v>70.64</c:v>
                </c:pt>
                <c:pt idx="109">
                  <c:v>8.57</c:v>
                </c:pt>
                <c:pt idx="110">
                  <c:v>7.24</c:v>
                </c:pt>
                <c:pt idx="111">
                  <c:v>11.14</c:v>
                </c:pt>
                <c:pt idx="112">
                  <c:v>74.27</c:v>
                </c:pt>
                <c:pt idx="113">
                  <c:v>58.73</c:v>
                </c:pt>
                <c:pt idx="114">
                  <c:v>32.57</c:v>
                </c:pt>
                <c:pt idx="115">
                  <c:v>24.09</c:v>
                </c:pt>
                <c:pt idx="116">
                  <c:v>25.76</c:v>
                </c:pt>
                <c:pt idx="117">
                  <c:v>38.049999999999997</c:v>
                </c:pt>
                <c:pt idx="118">
                  <c:v>20.5</c:v>
                </c:pt>
                <c:pt idx="119">
                  <c:v>19.059999999999999</c:v>
                </c:pt>
                <c:pt idx="120">
                  <c:v>54.96</c:v>
                </c:pt>
                <c:pt idx="121">
                  <c:v>48.77</c:v>
                </c:pt>
                <c:pt idx="122">
                  <c:v>37.32</c:v>
                </c:pt>
                <c:pt idx="123">
                  <c:v>9.9600000000000009</c:v>
                </c:pt>
                <c:pt idx="124">
                  <c:v>11.37</c:v>
                </c:pt>
                <c:pt idx="125">
                  <c:v>13.03</c:v>
                </c:pt>
                <c:pt idx="126">
                  <c:v>9.89</c:v>
                </c:pt>
                <c:pt idx="127">
                  <c:v>9.51</c:v>
                </c:pt>
                <c:pt idx="128">
                  <c:v>8.5500000000000007</c:v>
                </c:pt>
                <c:pt idx="129">
                  <c:v>7.64</c:v>
                </c:pt>
                <c:pt idx="130">
                  <c:v>6.46</c:v>
                </c:pt>
                <c:pt idx="131">
                  <c:v>4.55</c:v>
                </c:pt>
                <c:pt idx="132">
                  <c:v>5.0999999999999996</c:v>
                </c:pt>
                <c:pt idx="133">
                  <c:v>6.16</c:v>
                </c:pt>
                <c:pt idx="134">
                  <c:v>6.2</c:v>
                </c:pt>
                <c:pt idx="135">
                  <c:v>6.23</c:v>
                </c:pt>
                <c:pt idx="136">
                  <c:v>6.25</c:v>
                </c:pt>
                <c:pt idx="137">
                  <c:v>6.23</c:v>
                </c:pt>
                <c:pt idx="138">
                  <c:v>6.22</c:v>
                </c:pt>
                <c:pt idx="139">
                  <c:v>6.22</c:v>
                </c:pt>
                <c:pt idx="140">
                  <c:v>6.25</c:v>
                </c:pt>
                <c:pt idx="141">
                  <c:v>6.3</c:v>
                </c:pt>
                <c:pt idx="142">
                  <c:v>6.25</c:v>
                </c:pt>
                <c:pt idx="143">
                  <c:v>6.25</c:v>
                </c:pt>
                <c:pt idx="144">
                  <c:v>6.25</c:v>
                </c:pt>
                <c:pt idx="145">
                  <c:v>6.23</c:v>
                </c:pt>
                <c:pt idx="146">
                  <c:v>6.21</c:v>
                </c:pt>
                <c:pt idx="147">
                  <c:v>6.16</c:v>
                </c:pt>
                <c:pt idx="148">
                  <c:v>6.14</c:v>
                </c:pt>
                <c:pt idx="149">
                  <c:v>6.11</c:v>
                </c:pt>
                <c:pt idx="150">
                  <c:v>6.07</c:v>
                </c:pt>
                <c:pt idx="151">
                  <c:v>6.03</c:v>
                </c:pt>
                <c:pt idx="152">
                  <c:v>6.11</c:v>
                </c:pt>
                <c:pt idx="153">
                  <c:v>6.07</c:v>
                </c:pt>
                <c:pt idx="154">
                  <c:v>5.94</c:v>
                </c:pt>
                <c:pt idx="155">
                  <c:v>5.94</c:v>
                </c:pt>
                <c:pt idx="156">
                  <c:v>5.94</c:v>
                </c:pt>
                <c:pt idx="157">
                  <c:v>5.94</c:v>
                </c:pt>
                <c:pt idx="158">
                  <c:v>5.94</c:v>
                </c:pt>
                <c:pt idx="159">
                  <c:v>5.94</c:v>
                </c:pt>
                <c:pt idx="160">
                  <c:v>5.92</c:v>
                </c:pt>
                <c:pt idx="161">
                  <c:v>5.9</c:v>
                </c:pt>
                <c:pt idx="162">
                  <c:v>5.86</c:v>
                </c:pt>
                <c:pt idx="163">
                  <c:v>5.86</c:v>
                </c:pt>
                <c:pt idx="164">
                  <c:v>5.86</c:v>
                </c:pt>
                <c:pt idx="165">
                  <c:v>5.91</c:v>
                </c:pt>
                <c:pt idx="166">
                  <c:v>5.9</c:v>
                </c:pt>
                <c:pt idx="167">
                  <c:v>5.88</c:v>
                </c:pt>
                <c:pt idx="168">
                  <c:v>5.84</c:v>
                </c:pt>
                <c:pt idx="169">
                  <c:v>5.81</c:v>
                </c:pt>
                <c:pt idx="170">
                  <c:v>5.88</c:v>
                </c:pt>
                <c:pt idx="171">
                  <c:v>5.87</c:v>
                </c:pt>
                <c:pt idx="172">
                  <c:v>5.86</c:v>
                </c:pt>
                <c:pt idx="173">
                  <c:v>5.86</c:v>
                </c:pt>
                <c:pt idx="174">
                  <c:v>5.86</c:v>
                </c:pt>
                <c:pt idx="175">
                  <c:v>5.88</c:v>
                </c:pt>
                <c:pt idx="176">
                  <c:v>5.9</c:v>
                </c:pt>
                <c:pt idx="177">
                  <c:v>5.91</c:v>
                </c:pt>
                <c:pt idx="178">
                  <c:v>5.91</c:v>
                </c:pt>
                <c:pt idx="179">
                  <c:v>5.89</c:v>
                </c:pt>
                <c:pt idx="180">
                  <c:v>5.86</c:v>
                </c:pt>
                <c:pt idx="181">
                  <c:v>5.94</c:v>
                </c:pt>
                <c:pt idx="182">
                  <c:v>5.94</c:v>
                </c:pt>
                <c:pt idx="183">
                  <c:v>5.94</c:v>
                </c:pt>
                <c:pt idx="184">
                  <c:v>5.92</c:v>
                </c:pt>
                <c:pt idx="185">
                  <c:v>5.9</c:v>
                </c:pt>
                <c:pt idx="186">
                  <c:v>5.86</c:v>
                </c:pt>
                <c:pt idx="187">
                  <c:v>5.88</c:v>
                </c:pt>
                <c:pt idx="188">
                  <c:v>5.91</c:v>
                </c:pt>
                <c:pt idx="189">
                  <c:v>5.92</c:v>
                </c:pt>
                <c:pt idx="190">
                  <c:v>5.94</c:v>
                </c:pt>
                <c:pt idx="191">
                  <c:v>5.88</c:v>
                </c:pt>
                <c:pt idx="192">
                  <c:v>5.89</c:v>
                </c:pt>
                <c:pt idx="193">
                  <c:v>5.91</c:v>
                </c:pt>
                <c:pt idx="194">
                  <c:v>5.93</c:v>
                </c:pt>
                <c:pt idx="195">
                  <c:v>5.93</c:v>
                </c:pt>
                <c:pt idx="196">
                  <c:v>5.88</c:v>
                </c:pt>
                <c:pt idx="197">
                  <c:v>5.88</c:v>
                </c:pt>
                <c:pt idx="198">
                  <c:v>5.88</c:v>
                </c:pt>
                <c:pt idx="199">
                  <c:v>5.88</c:v>
                </c:pt>
                <c:pt idx="200">
                  <c:v>5.9</c:v>
                </c:pt>
                <c:pt idx="201">
                  <c:v>5.91</c:v>
                </c:pt>
                <c:pt idx="202">
                  <c:v>5.91</c:v>
                </c:pt>
                <c:pt idx="203">
                  <c:v>6.08</c:v>
                </c:pt>
                <c:pt idx="204">
                  <c:v>6.3</c:v>
                </c:pt>
                <c:pt idx="205">
                  <c:v>6.36</c:v>
                </c:pt>
                <c:pt idx="206">
                  <c:v>6.34</c:v>
                </c:pt>
                <c:pt idx="207">
                  <c:v>6.3</c:v>
                </c:pt>
                <c:pt idx="208">
                  <c:v>6.22</c:v>
                </c:pt>
                <c:pt idx="209">
                  <c:v>6.22</c:v>
                </c:pt>
                <c:pt idx="210">
                  <c:v>6.22</c:v>
                </c:pt>
                <c:pt idx="211">
                  <c:v>6.25</c:v>
                </c:pt>
                <c:pt idx="212">
                  <c:v>6.25</c:v>
                </c:pt>
                <c:pt idx="213">
                  <c:v>6.13</c:v>
                </c:pt>
                <c:pt idx="214">
                  <c:v>6.15</c:v>
                </c:pt>
                <c:pt idx="215">
                  <c:v>6.19</c:v>
                </c:pt>
                <c:pt idx="216">
                  <c:v>6.16</c:v>
                </c:pt>
                <c:pt idx="217">
                  <c:v>6.12</c:v>
                </c:pt>
                <c:pt idx="218">
                  <c:v>6.05</c:v>
                </c:pt>
                <c:pt idx="219">
                  <c:v>6.04</c:v>
                </c:pt>
                <c:pt idx="220">
                  <c:v>6.02</c:v>
                </c:pt>
                <c:pt idx="221">
                  <c:v>5.94</c:v>
                </c:pt>
                <c:pt idx="222">
                  <c:v>5.92</c:v>
                </c:pt>
                <c:pt idx="223">
                  <c:v>5.88</c:v>
                </c:pt>
                <c:pt idx="224">
                  <c:v>5.88</c:v>
                </c:pt>
                <c:pt idx="225">
                  <c:v>5.88</c:v>
                </c:pt>
                <c:pt idx="226">
                  <c:v>5.83</c:v>
                </c:pt>
                <c:pt idx="227">
                  <c:v>5.85</c:v>
                </c:pt>
                <c:pt idx="228">
                  <c:v>5.88</c:v>
                </c:pt>
                <c:pt idx="229">
                  <c:v>5.88</c:v>
                </c:pt>
                <c:pt idx="230">
                  <c:v>17.57</c:v>
                </c:pt>
                <c:pt idx="231">
                  <c:v>44.38</c:v>
                </c:pt>
                <c:pt idx="232">
                  <c:v>71.849999999999994</c:v>
                </c:pt>
                <c:pt idx="233">
                  <c:v>88.11</c:v>
                </c:pt>
                <c:pt idx="234">
                  <c:v>70</c:v>
                </c:pt>
                <c:pt idx="235">
                  <c:v>40.090000000000003</c:v>
                </c:pt>
                <c:pt idx="236">
                  <c:v>11.45</c:v>
                </c:pt>
                <c:pt idx="237">
                  <c:v>10.07</c:v>
                </c:pt>
                <c:pt idx="238">
                  <c:v>15.98</c:v>
                </c:pt>
                <c:pt idx="239">
                  <c:v>26.24</c:v>
                </c:pt>
                <c:pt idx="240">
                  <c:v>15.47</c:v>
                </c:pt>
                <c:pt idx="241">
                  <c:v>7.33</c:v>
                </c:pt>
                <c:pt idx="242">
                  <c:v>6.13</c:v>
                </c:pt>
                <c:pt idx="243">
                  <c:v>6.19</c:v>
                </c:pt>
                <c:pt idx="244">
                  <c:v>6.27</c:v>
                </c:pt>
                <c:pt idx="245">
                  <c:v>6.3</c:v>
                </c:pt>
                <c:pt idx="246">
                  <c:v>6.32</c:v>
                </c:pt>
                <c:pt idx="247">
                  <c:v>6.38</c:v>
                </c:pt>
                <c:pt idx="248">
                  <c:v>6.37</c:v>
                </c:pt>
                <c:pt idx="249">
                  <c:v>6.36</c:v>
                </c:pt>
                <c:pt idx="250">
                  <c:v>6.38</c:v>
                </c:pt>
                <c:pt idx="251">
                  <c:v>21.79</c:v>
                </c:pt>
                <c:pt idx="252">
                  <c:v>35.35</c:v>
                </c:pt>
                <c:pt idx="253">
                  <c:v>27.36</c:v>
                </c:pt>
                <c:pt idx="254">
                  <c:v>34.049999999999997</c:v>
                </c:pt>
                <c:pt idx="255">
                  <c:v>43.01</c:v>
                </c:pt>
                <c:pt idx="256">
                  <c:v>55.4</c:v>
                </c:pt>
                <c:pt idx="257">
                  <c:v>41.89</c:v>
                </c:pt>
                <c:pt idx="258">
                  <c:v>8.94</c:v>
                </c:pt>
                <c:pt idx="259">
                  <c:v>25.72</c:v>
                </c:pt>
                <c:pt idx="260">
                  <c:v>40.380000000000003</c:v>
                </c:pt>
                <c:pt idx="261">
                  <c:v>7.58</c:v>
                </c:pt>
                <c:pt idx="262">
                  <c:v>23</c:v>
                </c:pt>
                <c:pt idx="263">
                  <c:v>49.75</c:v>
                </c:pt>
                <c:pt idx="264">
                  <c:v>27.76</c:v>
                </c:pt>
                <c:pt idx="265">
                  <c:v>16.62</c:v>
                </c:pt>
                <c:pt idx="266">
                  <c:v>29.53</c:v>
                </c:pt>
                <c:pt idx="267">
                  <c:v>19.559999999999999</c:v>
                </c:pt>
                <c:pt idx="268">
                  <c:v>8.9600000000000009</c:v>
                </c:pt>
                <c:pt idx="269">
                  <c:v>7.55</c:v>
                </c:pt>
                <c:pt idx="270">
                  <c:v>17.3</c:v>
                </c:pt>
                <c:pt idx="271">
                  <c:v>40.200000000000003</c:v>
                </c:pt>
                <c:pt idx="272">
                  <c:v>44.63</c:v>
                </c:pt>
                <c:pt idx="273">
                  <c:v>40.94</c:v>
                </c:pt>
                <c:pt idx="274">
                  <c:v>8.41</c:v>
                </c:pt>
                <c:pt idx="275">
                  <c:v>7.91</c:v>
                </c:pt>
                <c:pt idx="276">
                  <c:v>7.33</c:v>
                </c:pt>
                <c:pt idx="277">
                  <c:v>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B2-443F-A4CE-DF7898B59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36447"/>
        <c:axId val="1152738527"/>
      </c:lineChart>
      <c:catAx>
        <c:axId val="1152736447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8527"/>
        <c:crosses val="autoZero"/>
        <c:auto val="1"/>
        <c:lblAlgn val="ctr"/>
        <c:lblOffset val="100"/>
        <c:noMultiLvlLbl val="0"/>
      </c:catAx>
      <c:valAx>
        <c:axId val="1152738527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6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Data'!$L$1</c:f>
              <c:strCache>
                <c:ptCount val="1"/>
                <c:pt idx="0">
                  <c:v>Engine RPM 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Data'!$L$2:$L$279</c:f>
              <c:numCache>
                <c:formatCode>General</c:formatCode>
                <c:ptCount val="278"/>
                <c:pt idx="0">
                  <c:v>670</c:v>
                </c:pt>
                <c:pt idx="1">
                  <c:v>666</c:v>
                </c:pt>
                <c:pt idx="2">
                  <c:v>663</c:v>
                </c:pt>
                <c:pt idx="3">
                  <c:v>662</c:v>
                </c:pt>
                <c:pt idx="4">
                  <c:v>667</c:v>
                </c:pt>
                <c:pt idx="5">
                  <c:v>797</c:v>
                </c:pt>
                <c:pt idx="6">
                  <c:v>1084</c:v>
                </c:pt>
                <c:pt idx="7">
                  <c:v>1052</c:v>
                </c:pt>
                <c:pt idx="8">
                  <c:v>927</c:v>
                </c:pt>
                <c:pt idx="9">
                  <c:v>653</c:v>
                </c:pt>
                <c:pt idx="10">
                  <c:v>1112</c:v>
                </c:pt>
                <c:pt idx="11">
                  <c:v>1449</c:v>
                </c:pt>
                <c:pt idx="12">
                  <c:v>1451</c:v>
                </c:pt>
                <c:pt idx="13">
                  <c:v>1587</c:v>
                </c:pt>
                <c:pt idx="14">
                  <c:v>1793</c:v>
                </c:pt>
                <c:pt idx="15">
                  <c:v>2858</c:v>
                </c:pt>
                <c:pt idx="16">
                  <c:v>2896</c:v>
                </c:pt>
                <c:pt idx="17">
                  <c:v>2555</c:v>
                </c:pt>
                <c:pt idx="18">
                  <c:v>2132</c:v>
                </c:pt>
                <c:pt idx="19">
                  <c:v>1357</c:v>
                </c:pt>
                <c:pt idx="20">
                  <c:v>942</c:v>
                </c:pt>
                <c:pt idx="21">
                  <c:v>911</c:v>
                </c:pt>
                <c:pt idx="22">
                  <c:v>758</c:v>
                </c:pt>
                <c:pt idx="23">
                  <c:v>708</c:v>
                </c:pt>
                <c:pt idx="24">
                  <c:v>654</c:v>
                </c:pt>
                <c:pt idx="25">
                  <c:v>662</c:v>
                </c:pt>
                <c:pt idx="26">
                  <c:v>659</c:v>
                </c:pt>
                <c:pt idx="27">
                  <c:v>657</c:v>
                </c:pt>
                <c:pt idx="28">
                  <c:v>664</c:v>
                </c:pt>
                <c:pt idx="29">
                  <c:v>664</c:v>
                </c:pt>
                <c:pt idx="30">
                  <c:v>664</c:v>
                </c:pt>
                <c:pt idx="31">
                  <c:v>664</c:v>
                </c:pt>
                <c:pt idx="32">
                  <c:v>663</c:v>
                </c:pt>
                <c:pt idx="33">
                  <c:v>662</c:v>
                </c:pt>
                <c:pt idx="34">
                  <c:v>668</c:v>
                </c:pt>
                <c:pt idx="35">
                  <c:v>667</c:v>
                </c:pt>
                <c:pt idx="36">
                  <c:v>664</c:v>
                </c:pt>
                <c:pt idx="37">
                  <c:v>660</c:v>
                </c:pt>
                <c:pt idx="38">
                  <c:v>658</c:v>
                </c:pt>
                <c:pt idx="39">
                  <c:v>663</c:v>
                </c:pt>
                <c:pt idx="40">
                  <c:v>660</c:v>
                </c:pt>
                <c:pt idx="41">
                  <c:v>658</c:v>
                </c:pt>
                <c:pt idx="42">
                  <c:v>658</c:v>
                </c:pt>
                <c:pt idx="43">
                  <c:v>664</c:v>
                </c:pt>
                <c:pt idx="44">
                  <c:v>676</c:v>
                </c:pt>
                <c:pt idx="45">
                  <c:v>667</c:v>
                </c:pt>
                <c:pt idx="46">
                  <c:v>660</c:v>
                </c:pt>
                <c:pt idx="47">
                  <c:v>655</c:v>
                </c:pt>
                <c:pt idx="48">
                  <c:v>1549</c:v>
                </c:pt>
                <c:pt idx="49">
                  <c:v>2221</c:v>
                </c:pt>
                <c:pt idx="50">
                  <c:v>1842</c:v>
                </c:pt>
                <c:pt idx="51">
                  <c:v>1939</c:v>
                </c:pt>
                <c:pt idx="52">
                  <c:v>2242</c:v>
                </c:pt>
                <c:pt idx="53">
                  <c:v>2974</c:v>
                </c:pt>
                <c:pt idx="54">
                  <c:v>2515</c:v>
                </c:pt>
                <c:pt idx="55">
                  <c:v>1969</c:v>
                </c:pt>
                <c:pt idx="56">
                  <c:v>1369</c:v>
                </c:pt>
                <c:pt idx="57">
                  <c:v>1347</c:v>
                </c:pt>
                <c:pt idx="58">
                  <c:v>1291</c:v>
                </c:pt>
                <c:pt idx="59">
                  <c:v>1118</c:v>
                </c:pt>
                <c:pt idx="60">
                  <c:v>1340</c:v>
                </c:pt>
                <c:pt idx="61">
                  <c:v>1743</c:v>
                </c:pt>
                <c:pt idx="62">
                  <c:v>1687</c:v>
                </c:pt>
                <c:pt idx="63">
                  <c:v>1616</c:v>
                </c:pt>
                <c:pt idx="64">
                  <c:v>1371</c:v>
                </c:pt>
                <c:pt idx="65">
                  <c:v>1353</c:v>
                </c:pt>
                <c:pt idx="66">
                  <c:v>1275</c:v>
                </c:pt>
                <c:pt idx="67">
                  <c:v>1264</c:v>
                </c:pt>
                <c:pt idx="68">
                  <c:v>1243</c:v>
                </c:pt>
                <c:pt idx="69">
                  <c:v>1180</c:v>
                </c:pt>
                <c:pt idx="70">
                  <c:v>1168</c:v>
                </c:pt>
                <c:pt idx="71">
                  <c:v>927</c:v>
                </c:pt>
                <c:pt idx="72">
                  <c:v>920</c:v>
                </c:pt>
                <c:pt idx="73">
                  <c:v>904</c:v>
                </c:pt>
                <c:pt idx="74">
                  <c:v>762</c:v>
                </c:pt>
                <c:pt idx="75">
                  <c:v>733</c:v>
                </c:pt>
                <c:pt idx="76">
                  <c:v>668</c:v>
                </c:pt>
                <c:pt idx="77">
                  <c:v>672</c:v>
                </c:pt>
                <c:pt idx="78">
                  <c:v>673</c:v>
                </c:pt>
                <c:pt idx="79">
                  <c:v>659</c:v>
                </c:pt>
                <c:pt idx="80">
                  <c:v>664</c:v>
                </c:pt>
                <c:pt idx="81">
                  <c:v>672</c:v>
                </c:pt>
                <c:pt idx="82">
                  <c:v>667</c:v>
                </c:pt>
                <c:pt idx="83">
                  <c:v>664</c:v>
                </c:pt>
                <c:pt idx="84">
                  <c:v>663</c:v>
                </c:pt>
                <c:pt idx="85">
                  <c:v>662</c:v>
                </c:pt>
                <c:pt idx="86">
                  <c:v>659</c:v>
                </c:pt>
                <c:pt idx="87">
                  <c:v>662</c:v>
                </c:pt>
                <c:pt idx="88">
                  <c:v>663</c:v>
                </c:pt>
                <c:pt idx="89">
                  <c:v>654</c:v>
                </c:pt>
                <c:pt idx="90">
                  <c:v>661</c:v>
                </c:pt>
                <c:pt idx="91">
                  <c:v>671</c:v>
                </c:pt>
                <c:pt idx="92">
                  <c:v>666</c:v>
                </c:pt>
                <c:pt idx="93">
                  <c:v>664</c:v>
                </c:pt>
                <c:pt idx="94">
                  <c:v>661</c:v>
                </c:pt>
                <c:pt idx="95">
                  <c:v>669</c:v>
                </c:pt>
                <c:pt idx="96">
                  <c:v>669</c:v>
                </c:pt>
                <c:pt idx="97">
                  <c:v>652</c:v>
                </c:pt>
                <c:pt idx="98">
                  <c:v>646</c:v>
                </c:pt>
                <c:pt idx="99">
                  <c:v>664</c:v>
                </c:pt>
                <c:pt idx="100">
                  <c:v>661</c:v>
                </c:pt>
                <c:pt idx="101">
                  <c:v>764</c:v>
                </c:pt>
                <c:pt idx="102">
                  <c:v>1057</c:v>
                </c:pt>
                <c:pt idx="103">
                  <c:v>1434</c:v>
                </c:pt>
                <c:pt idx="104">
                  <c:v>1723</c:v>
                </c:pt>
                <c:pt idx="105">
                  <c:v>1237</c:v>
                </c:pt>
                <c:pt idx="106">
                  <c:v>1678</c:v>
                </c:pt>
                <c:pt idx="107">
                  <c:v>2217</c:v>
                </c:pt>
                <c:pt idx="108">
                  <c:v>2641</c:v>
                </c:pt>
                <c:pt idx="109">
                  <c:v>1983</c:v>
                </c:pt>
                <c:pt idx="110">
                  <c:v>1196</c:v>
                </c:pt>
                <c:pt idx="111">
                  <c:v>925</c:v>
                </c:pt>
                <c:pt idx="112">
                  <c:v>1610</c:v>
                </c:pt>
                <c:pt idx="113">
                  <c:v>2447</c:v>
                </c:pt>
                <c:pt idx="114">
                  <c:v>1818</c:v>
                </c:pt>
                <c:pt idx="115">
                  <c:v>1811</c:v>
                </c:pt>
                <c:pt idx="116">
                  <c:v>1792</c:v>
                </c:pt>
                <c:pt idx="117">
                  <c:v>1725</c:v>
                </c:pt>
                <c:pt idx="118">
                  <c:v>1708</c:v>
                </c:pt>
                <c:pt idx="119">
                  <c:v>1653</c:v>
                </c:pt>
                <c:pt idx="120">
                  <c:v>1851</c:v>
                </c:pt>
                <c:pt idx="121">
                  <c:v>2010</c:v>
                </c:pt>
                <c:pt idx="122">
                  <c:v>2071</c:v>
                </c:pt>
                <c:pt idx="123">
                  <c:v>1926</c:v>
                </c:pt>
                <c:pt idx="124">
                  <c:v>1835</c:v>
                </c:pt>
                <c:pt idx="125">
                  <c:v>2150</c:v>
                </c:pt>
                <c:pt idx="126">
                  <c:v>2055</c:v>
                </c:pt>
                <c:pt idx="127">
                  <c:v>1880</c:v>
                </c:pt>
                <c:pt idx="128">
                  <c:v>1651</c:v>
                </c:pt>
                <c:pt idx="129">
                  <c:v>1409</c:v>
                </c:pt>
                <c:pt idx="130">
                  <c:v>1081</c:v>
                </c:pt>
                <c:pt idx="131">
                  <c:v>913</c:v>
                </c:pt>
                <c:pt idx="132">
                  <c:v>701</c:v>
                </c:pt>
                <c:pt idx="133">
                  <c:v>656</c:v>
                </c:pt>
                <c:pt idx="134">
                  <c:v>658</c:v>
                </c:pt>
                <c:pt idx="135">
                  <c:v>661</c:v>
                </c:pt>
                <c:pt idx="136">
                  <c:v>658</c:v>
                </c:pt>
                <c:pt idx="137">
                  <c:v>656</c:v>
                </c:pt>
                <c:pt idx="138">
                  <c:v>657</c:v>
                </c:pt>
                <c:pt idx="139">
                  <c:v>663</c:v>
                </c:pt>
                <c:pt idx="140">
                  <c:v>668</c:v>
                </c:pt>
                <c:pt idx="141">
                  <c:v>669</c:v>
                </c:pt>
                <c:pt idx="142">
                  <c:v>668</c:v>
                </c:pt>
                <c:pt idx="143">
                  <c:v>667</c:v>
                </c:pt>
                <c:pt idx="144">
                  <c:v>657</c:v>
                </c:pt>
                <c:pt idx="145">
                  <c:v>661</c:v>
                </c:pt>
                <c:pt idx="146">
                  <c:v>673</c:v>
                </c:pt>
                <c:pt idx="147">
                  <c:v>667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672</c:v>
                </c:pt>
                <c:pt idx="152">
                  <c:v>671</c:v>
                </c:pt>
                <c:pt idx="153">
                  <c:v>668</c:v>
                </c:pt>
                <c:pt idx="154">
                  <c:v>666</c:v>
                </c:pt>
                <c:pt idx="155">
                  <c:v>663</c:v>
                </c:pt>
                <c:pt idx="156">
                  <c:v>657</c:v>
                </c:pt>
                <c:pt idx="157">
                  <c:v>657</c:v>
                </c:pt>
                <c:pt idx="158">
                  <c:v>656</c:v>
                </c:pt>
                <c:pt idx="159">
                  <c:v>662</c:v>
                </c:pt>
                <c:pt idx="160">
                  <c:v>663</c:v>
                </c:pt>
                <c:pt idx="161">
                  <c:v>664</c:v>
                </c:pt>
                <c:pt idx="162">
                  <c:v>666</c:v>
                </c:pt>
                <c:pt idx="163">
                  <c:v>668</c:v>
                </c:pt>
                <c:pt idx="164">
                  <c:v>672</c:v>
                </c:pt>
                <c:pt idx="165">
                  <c:v>671</c:v>
                </c:pt>
                <c:pt idx="166">
                  <c:v>670</c:v>
                </c:pt>
                <c:pt idx="167">
                  <c:v>664</c:v>
                </c:pt>
                <c:pt idx="168">
                  <c:v>657</c:v>
                </c:pt>
                <c:pt idx="169">
                  <c:v>651</c:v>
                </c:pt>
                <c:pt idx="170">
                  <c:v>660</c:v>
                </c:pt>
                <c:pt idx="171">
                  <c:v>671</c:v>
                </c:pt>
                <c:pt idx="172">
                  <c:v>665</c:v>
                </c:pt>
                <c:pt idx="173">
                  <c:v>663</c:v>
                </c:pt>
                <c:pt idx="174">
                  <c:v>657</c:v>
                </c:pt>
                <c:pt idx="175">
                  <c:v>661</c:v>
                </c:pt>
                <c:pt idx="176">
                  <c:v>664</c:v>
                </c:pt>
                <c:pt idx="177">
                  <c:v>659</c:v>
                </c:pt>
                <c:pt idx="178">
                  <c:v>656</c:v>
                </c:pt>
                <c:pt idx="179">
                  <c:v>654</c:v>
                </c:pt>
                <c:pt idx="180">
                  <c:v>652</c:v>
                </c:pt>
                <c:pt idx="181">
                  <c:v>658</c:v>
                </c:pt>
                <c:pt idx="182">
                  <c:v>667</c:v>
                </c:pt>
                <c:pt idx="183">
                  <c:v>659</c:v>
                </c:pt>
                <c:pt idx="184">
                  <c:v>656</c:v>
                </c:pt>
                <c:pt idx="185">
                  <c:v>647</c:v>
                </c:pt>
                <c:pt idx="186">
                  <c:v>654</c:v>
                </c:pt>
                <c:pt idx="187">
                  <c:v>661</c:v>
                </c:pt>
                <c:pt idx="188">
                  <c:v>654</c:v>
                </c:pt>
                <c:pt idx="189">
                  <c:v>655</c:v>
                </c:pt>
                <c:pt idx="190">
                  <c:v>662</c:v>
                </c:pt>
                <c:pt idx="191">
                  <c:v>657</c:v>
                </c:pt>
                <c:pt idx="192">
                  <c:v>651</c:v>
                </c:pt>
                <c:pt idx="193">
                  <c:v>656</c:v>
                </c:pt>
                <c:pt idx="194">
                  <c:v>657</c:v>
                </c:pt>
                <c:pt idx="195">
                  <c:v>661</c:v>
                </c:pt>
                <c:pt idx="196">
                  <c:v>658</c:v>
                </c:pt>
                <c:pt idx="197">
                  <c:v>656</c:v>
                </c:pt>
                <c:pt idx="198">
                  <c:v>658</c:v>
                </c:pt>
                <c:pt idx="199">
                  <c:v>659</c:v>
                </c:pt>
                <c:pt idx="200">
                  <c:v>661</c:v>
                </c:pt>
                <c:pt idx="201">
                  <c:v>666</c:v>
                </c:pt>
                <c:pt idx="202">
                  <c:v>659</c:v>
                </c:pt>
                <c:pt idx="203">
                  <c:v>652</c:v>
                </c:pt>
                <c:pt idx="204">
                  <c:v>663</c:v>
                </c:pt>
                <c:pt idx="205">
                  <c:v>664</c:v>
                </c:pt>
                <c:pt idx="206">
                  <c:v>666</c:v>
                </c:pt>
                <c:pt idx="207">
                  <c:v>663</c:v>
                </c:pt>
                <c:pt idx="208">
                  <c:v>663</c:v>
                </c:pt>
                <c:pt idx="209">
                  <c:v>663</c:v>
                </c:pt>
                <c:pt idx="210">
                  <c:v>666</c:v>
                </c:pt>
                <c:pt idx="211">
                  <c:v>666</c:v>
                </c:pt>
                <c:pt idx="212">
                  <c:v>665</c:v>
                </c:pt>
                <c:pt idx="213">
                  <c:v>662</c:v>
                </c:pt>
                <c:pt idx="214">
                  <c:v>658</c:v>
                </c:pt>
                <c:pt idx="215">
                  <c:v>656</c:v>
                </c:pt>
                <c:pt idx="216">
                  <c:v>657</c:v>
                </c:pt>
                <c:pt idx="217">
                  <c:v>659</c:v>
                </c:pt>
                <c:pt idx="218">
                  <c:v>658</c:v>
                </c:pt>
                <c:pt idx="219">
                  <c:v>657</c:v>
                </c:pt>
                <c:pt idx="220">
                  <c:v>659</c:v>
                </c:pt>
                <c:pt idx="221">
                  <c:v>658</c:v>
                </c:pt>
                <c:pt idx="222">
                  <c:v>657</c:v>
                </c:pt>
                <c:pt idx="223">
                  <c:v>656</c:v>
                </c:pt>
                <c:pt idx="224">
                  <c:v>655</c:v>
                </c:pt>
                <c:pt idx="225">
                  <c:v>658</c:v>
                </c:pt>
                <c:pt idx="226">
                  <c:v>660</c:v>
                </c:pt>
                <c:pt idx="227">
                  <c:v>664</c:v>
                </c:pt>
                <c:pt idx="228">
                  <c:v>664</c:v>
                </c:pt>
                <c:pt idx="229">
                  <c:v>991</c:v>
                </c:pt>
                <c:pt idx="230">
                  <c:v>654</c:v>
                </c:pt>
                <c:pt idx="231">
                  <c:v>2204</c:v>
                </c:pt>
                <c:pt idx="232">
                  <c:v>3136</c:v>
                </c:pt>
                <c:pt idx="233">
                  <c:v>3467</c:v>
                </c:pt>
                <c:pt idx="234">
                  <c:v>2993</c:v>
                </c:pt>
                <c:pt idx="235">
                  <c:v>2495</c:v>
                </c:pt>
                <c:pt idx="236">
                  <c:v>2189</c:v>
                </c:pt>
                <c:pt idx="237">
                  <c:v>2113</c:v>
                </c:pt>
                <c:pt idx="238">
                  <c:v>2090</c:v>
                </c:pt>
                <c:pt idx="239">
                  <c:v>2984</c:v>
                </c:pt>
                <c:pt idx="240">
                  <c:v>2499</c:v>
                </c:pt>
                <c:pt idx="241">
                  <c:v>959</c:v>
                </c:pt>
                <c:pt idx="242">
                  <c:v>821</c:v>
                </c:pt>
                <c:pt idx="243">
                  <c:v>659</c:v>
                </c:pt>
                <c:pt idx="244">
                  <c:v>658</c:v>
                </c:pt>
                <c:pt idx="245">
                  <c:v>658</c:v>
                </c:pt>
                <c:pt idx="246">
                  <c:v>658</c:v>
                </c:pt>
                <c:pt idx="247">
                  <c:v>662</c:v>
                </c:pt>
                <c:pt idx="248">
                  <c:v>666</c:v>
                </c:pt>
                <c:pt idx="249">
                  <c:v>670</c:v>
                </c:pt>
                <c:pt idx="250">
                  <c:v>663</c:v>
                </c:pt>
                <c:pt idx="251">
                  <c:v>1031</c:v>
                </c:pt>
                <c:pt idx="252">
                  <c:v>2622</c:v>
                </c:pt>
                <c:pt idx="253">
                  <c:v>2542</c:v>
                </c:pt>
                <c:pt idx="254">
                  <c:v>2430</c:v>
                </c:pt>
                <c:pt idx="255">
                  <c:v>2207</c:v>
                </c:pt>
                <c:pt idx="256">
                  <c:v>2108</c:v>
                </c:pt>
                <c:pt idx="257">
                  <c:v>1948</c:v>
                </c:pt>
                <c:pt idx="258">
                  <c:v>1631</c:v>
                </c:pt>
                <c:pt idx="259">
                  <c:v>1409</c:v>
                </c:pt>
                <c:pt idx="260">
                  <c:v>1501</c:v>
                </c:pt>
                <c:pt idx="261">
                  <c:v>1508</c:v>
                </c:pt>
                <c:pt idx="262">
                  <c:v>1534</c:v>
                </c:pt>
                <c:pt idx="263">
                  <c:v>1718</c:v>
                </c:pt>
                <c:pt idx="264">
                  <c:v>1711</c:v>
                </c:pt>
                <c:pt idx="265">
                  <c:v>1695</c:v>
                </c:pt>
                <c:pt idx="266">
                  <c:v>1740</c:v>
                </c:pt>
                <c:pt idx="267">
                  <c:v>1763</c:v>
                </c:pt>
                <c:pt idx="268">
                  <c:v>1672</c:v>
                </c:pt>
                <c:pt idx="269">
                  <c:v>1591</c:v>
                </c:pt>
                <c:pt idx="270">
                  <c:v>1460</c:v>
                </c:pt>
                <c:pt idx="271">
                  <c:v>1569</c:v>
                </c:pt>
                <c:pt idx="272">
                  <c:v>1665</c:v>
                </c:pt>
                <c:pt idx="273">
                  <c:v>1745</c:v>
                </c:pt>
                <c:pt idx="274">
                  <c:v>1447</c:v>
                </c:pt>
                <c:pt idx="275">
                  <c:v>1270</c:v>
                </c:pt>
                <c:pt idx="276">
                  <c:v>1540</c:v>
                </c:pt>
                <c:pt idx="277">
                  <c:v>1469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CB-4CC3-9C36-080C430D112B}"/>
            </c:ext>
          </c:extLst>
        </c:ser>
        <c:ser>
          <c:idx val="1"/>
          <c:order val="1"/>
          <c:tx>
            <c:strRef>
              <c:f>'Old Data'!$X$1</c:f>
              <c:strCache>
                <c:ptCount val="1"/>
                <c:pt idx="0">
                  <c:v>Calc Load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Data'!$X$2:$X$279</c:f>
              <c:numCache>
                <c:formatCode>General</c:formatCode>
                <c:ptCount val="278"/>
                <c:pt idx="0">
                  <c:v>415</c:v>
                </c:pt>
                <c:pt idx="1">
                  <c:v>411</c:v>
                </c:pt>
                <c:pt idx="2">
                  <c:v>409</c:v>
                </c:pt>
                <c:pt idx="3">
                  <c:v>406</c:v>
                </c:pt>
                <c:pt idx="4">
                  <c:v>419</c:v>
                </c:pt>
                <c:pt idx="5">
                  <c:v>536</c:v>
                </c:pt>
                <c:pt idx="6">
                  <c:v>522</c:v>
                </c:pt>
                <c:pt idx="7">
                  <c:v>506</c:v>
                </c:pt>
                <c:pt idx="8">
                  <c:v>528</c:v>
                </c:pt>
                <c:pt idx="9">
                  <c:v>574</c:v>
                </c:pt>
                <c:pt idx="10">
                  <c:v>623</c:v>
                </c:pt>
                <c:pt idx="11">
                  <c:v>393</c:v>
                </c:pt>
                <c:pt idx="12">
                  <c:v>372</c:v>
                </c:pt>
                <c:pt idx="13">
                  <c:v>326</c:v>
                </c:pt>
                <c:pt idx="14">
                  <c:v>635</c:v>
                </c:pt>
                <c:pt idx="15">
                  <c:v>923</c:v>
                </c:pt>
                <c:pt idx="16">
                  <c:v>892</c:v>
                </c:pt>
                <c:pt idx="17">
                  <c:v>773</c:v>
                </c:pt>
                <c:pt idx="18">
                  <c:v>308</c:v>
                </c:pt>
                <c:pt idx="19">
                  <c:v>269</c:v>
                </c:pt>
                <c:pt idx="20">
                  <c:v>221</c:v>
                </c:pt>
                <c:pt idx="21">
                  <c:v>247</c:v>
                </c:pt>
                <c:pt idx="22">
                  <c:v>259</c:v>
                </c:pt>
                <c:pt idx="23">
                  <c:v>294</c:v>
                </c:pt>
                <c:pt idx="24">
                  <c:v>405</c:v>
                </c:pt>
                <c:pt idx="25">
                  <c:v>471</c:v>
                </c:pt>
                <c:pt idx="26">
                  <c:v>478</c:v>
                </c:pt>
                <c:pt idx="27">
                  <c:v>477</c:v>
                </c:pt>
                <c:pt idx="28">
                  <c:v>477</c:v>
                </c:pt>
                <c:pt idx="29">
                  <c:v>475</c:v>
                </c:pt>
                <c:pt idx="30">
                  <c:v>476</c:v>
                </c:pt>
                <c:pt idx="31">
                  <c:v>479</c:v>
                </c:pt>
                <c:pt idx="32">
                  <c:v>482</c:v>
                </c:pt>
                <c:pt idx="33">
                  <c:v>480</c:v>
                </c:pt>
                <c:pt idx="34">
                  <c:v>478</c:v>
                </c:pt>
                <c:pt idx="35">
                  <c:v>477</c:v>
                </c:pt>
                <c:pt idx="36">
                  <c:v>478</c:v>
                </c:pt>
                <c:pt idx="37">
                  <c:v>478</c:v>
                </c:pt>
                <c:pt idx="38">
                  <c:v>481</c:v>
                </c:pt>
                <c:pt idx="39">
                  <c:v>480</c:v>
                </c:pt>
                <c:pt idx="40">
                  <c:v>478</c:v>
                </c:pt>
                <c:pt idx="41">
                  <c:v>477</c:v>
                </c:pt>
                <c:pt idx="42">
                  <c:v>478</c:v>
                </c:pt>
                <c:pt idx="43">
                  <c:v>478</c:v>
                </c:pt>
                <c:pt idx="44">
                  <c:v>480</c:v>
                </c:pt>
                <c:pt idx="45">
                  <c:v>481</c:v>
                </c:pt>
                <c:pt idx="46">
                  <c:v>471</c:v>
                </c:pt>
                <c:pt idx="47">
                  <c:v>592</c:v>
                </c:pt>
                <c:pt idx="48">
                  <c:v>784</c:v>
                </c:pt>
                <c:pt idx="49">
                  <c:v>740</c:v>
                </c:pt>
                <c:pt idx="50">
                  <c:v>669</c:v>
                </c:pt>
                <c:pt idx="51">
                  <c:v>561</c:v>
                </c:pt>
                <c:pt idx="52">
                  <c:v>871</c:v>
                </c:pt>
                <c:pt idx="53">
                  <c:v>889</c:v>
                </c:pt>
                <c:pt idx="54">
                  <c:v>670</c:v>
                </c:pt>
                <c:pt idx="55">
                  <c:v>460</c:v>
                </c:pt>
                <c:pt idx="56">
                  <c:v>262</c:v>
                </c:pt>
                <c:pt idx="57">
                  <c:v>201</c:v>
                </c:pt>
                <c:pt idx="58">
                  <c:v>206</c:v>
                </c:pt>
                <c:pt idx="59">
                  <c:v>278</c:v>
                </c:pt>
                <c:pt idx="60">
                  <c:v>556</c:v>
                </c:pt>
                <c:pt idx="61">
                  <c:v>599</c:v>
                </c:pt>
                <c:pt idx="62">
                  <c:v>655</c:v>
                </c:pt>
                <c:pt idx="63">
                  <c:v>510</c:v>
                </c:pt>
                <c:pt idx="64">
                  <c:v>368</c:v>
                </c:pt>
                <c:pt idx="65">
                  <c:v>217</c:v>
                </c:pt>
                <c:pt idx="66">
                  <c:v>216</c:v>
                </c:pt>
                <c:pt idx="67">
                  <c:v>216</c:v>
                </c:pt>
                <c:pt idx="68">
                  <c:v>218</c:v>
                </c:pt>
                <c:pt idx="69">
                  <c:v>220</c:v>
                </c:pt>
                <c:pt idx="70">
                  <c:v>231</c:v>
                </c:pt>
                <c:pt idx="71">
                  <c:v>240</c:v>
                </c:pt>
                <c:pt idx="72">
                  <c:v>244</c:v>
                </c:pt>
                <c:pt idx="73">
                  <c:v>259</c:v>
                </c:pt>
                <c:pt idx="74">
                  <c:v>279</c:v>
                </c:pt>
                <c:pt idx="75">
                  <c:v>299</c:v>
                </c:pt>
                <c:pt idx="76">
                  <c:v>368</c:v>
                </c:pt>
                <c:pt idx="77">
                  <c:v>467</c:v>
                </c:pt>
                <c:pt idx="78">
                  <c:v>467</c:v>
                </c:pt>
                <c:pt idx="79">
                  <c:v>468</c:v>
                </c:pt>
                <c:pt idx="80">
                  <c:v>471</c:v>
                </c:pt>
                <c:pt idx="81">
                  <c:v>469</c:v>
                </c:pt>
                <c:pt idx="82">
                  <c:v>467</c:v>
                </c:pt>
                <c:pt idx="83">
                  <c:v>467</c:v>
                </c:pt>
                <c:pt idx="84">
                  <c:v>467</c:v>
                </c:pt>
                <c:pt idx="85">
                  <c:v>467</c:v>
                </c:pt>
                <c:pt idx="86">
                  <c:v>469</c:v>
                </c:pt>
                <c:pt idx="87">
                  <c:v>471</c:v>
                </c:pt>
                <c:pt idx="88">
                  <c:v>469</c:v>
                </c:pt>
                <c:pt idx="89">
                  <c:v>466</c:v>
                </c:pt>
                <c:pt idx="90">
                  <c:v>463</c:v>
                </c:pt>
                <c:pt idx="91">
                  <c:v>463</c:v>
                </c:pt>
                <c:pt idx="92">
                  <c:v>465</c:v>
                </c:pt>
                <c:pt idx="93">
                  <c:v>471</c:v>
                </c:pt>
                <c:pt idx="94">
                  <c:v>471</c:v>
                </c:pt>
                <c:pt idx="95">
                  <c:v>471</c:v>
                </c:pt>
                <c:pt idx="96">
                  <c:v>471</c:v>
                </c:pt>
                <c:pt idx="97">
                  <c:v>471</c:v>
                </c:pt>
                <c:pt idx="98">
                  <c:v>475</c:v>
                </c:pt>
                <c:pt idx="99">
                  <c:v>475</c:v>
                </c:pt>
                <c:pt idx="100">
                  <c:v>475</c:v>
                </c:pt>
                <c:pt idx="101">
                  <c:v>478</c:v>
                </c:pt>
                <c:pt idx="102">
                  <c:v>512</c:v>
                </c:pt>
                <c:pt idx="103">
                  <c:v>584</c:v>
                </c:pt>
                <c:pt idx="104">
                  <c:v>582</c:v>
                </c:pt>
                <c:pt idx="105">
                  <c:v>483</c:v>
                </c:pt>
                <c:pt idx="106">
                  <c:v>259</c:v>
                </c:pt>
                <c:pt idx="107">
                  <c:v>767</c:v>
                </c:pt>
                <c:pt idx="108">
                  <c:v>810</c:v>
                </c:pt>
                <c:pt idx="109">
                  <c:v>412</c:v>
                </c:pt>
                <c:pt idx="110">
                  <c:v>304</c:v>
                </c:pt>
                <c:pt idx="111">
                  <c:v>449</c:v>
                </c:pt>
                <c:pt idx="112">
                  <c:v>996</c:v>
                </c:pt>
                <c:pt idx="113">
                  <c:v>998</c:v>
                </c:pt>
                <c:pt idx="114">
                  <c:v>900</c:v>
                </c:pt>
                <c:pt idx="115">
                  <c:v>396</c:v>
                </c:pt>
                <c:pt idx="116">
                  <c:v>702</c:v>
                </c:pt>
                <c:pt idx="117">
                  <c:v>862</c:v>
                </c:pt>
                <c:pt idx="118">
                  <c:v>189</c:v>
                </c:pt>
                <c:pt idx="119">
                  <c:v>519</c:v>
                </c:pt>
                <c:pt idx="120">
                  <c:v>937</c:v>
                </c:pt>
                <c:pt idx="121">
                  <c:v>209</c:v>
                </c:pt>
                <c:pt idx="122">
                  <c:v>200</c:v>
                </c:pt>
                <c:pt idx="123">
                  <c:v>184</c:v>
                </c:pt>
                <c:pt idx="124">
                  <c:v>345</c:v>
                </c:pt>
                <c:pt idx="125">
                  <c:v>382</c:v>
                </c:pt>
                <c:pt idx="126">
                  <c:v>176</c:v>
                </c:pt>
                <c:pt idx="127">
                  <c:v>183</c:v>
                </c:pt>
                <c:pt idx="128">
                  <c:v>193</c:v>
                </c:pt>
                <c:pt idx="129">
                  <c:v>213</c:v>
                </c:pt>
                <c:pt idx="130">
                  <c:v>222</c:v>
                </c:pt>
                <c:pt idx="131">
                  <c:v>247</c:v>
                </c:pt>
                <c:pt idx="132">
                  <c:v>342</c:v>
                </c:pt>
                <c:pt idx="133">
                  <c:v>433</c:v>
                </c:pt>
                <c:pt idx="134">
                  <c:v>467</c:v>
                </c:pt>
                <c:pt idx="135">
                  <c:v>470</c:v>
                </c:pt>
                <c:pt idx="136">
                  <c:v>475</c:v>
                </c:pt>
                <c:pt idx="137">
                  <c:v>478</c:v>
                </c:pt>
                <c:pt idx="138">
                  <c:v>477</c:v>
                </c:pt>
                <c:pt idx="139">
                  <c:v>475</c:v>
                </c:pt>
                <c:pt idx="140">
                  <c:v>475</c:v>
                </c:pt>
                <c:pt idx="141">
                  <c:v>476</c:v>
                </c:pt>
                <c:pt idx="142">
                  <c:v>478</c:v>
                </c:pt>
                <c:pt idx="143">
                  <c:v>478</c:v>
                </c:pt>
                <c:pt idx="144">
                  <c:v>478</c:v>
                </c:pt>
                <c:pt idx="145">
                  <c:v>478</c:v>
                </c:pt>
                <c:pt idx="146">
                  <c:v>479</c:v>
                </c:pt>
                <c:pt idx="147">
                  <c:v>482</c:v>
                </c:pt>
                <c:pt idx="148">
                  <c:v>482</c:v>
                </c:pt>
                <c:pt idx="149">
                  <c:v>482</c:v>
                </c:pt>
                <c:pt idx="150">
                  <c:v>482</c:v>
                </c:pt>
                <c:pt idx="151">
                  <c:v>481</c:v>
                </c:pt>
                <c:pt idx="152">
                  <c:v>478</c:v>
                </c:pt>
                <c:pt idx="153">
                  <c:v>478</c:v>
                </c:pt>
                <c:pt idx="154">
                  <c:v>478</c:v>
                </c:pt>
                <c:pt idx="155">
                  <c:v>478</c:v>
                </c:pt>
                <c:pt idx="156">
                  <c:v>478</c:v>
                </c:pt>
                <c:pt idx="157">
                  <c:v>478</c:v>
                </c:pt>
                <c:pt idx="158">
                  <c:v>478</c:v>
                </c:pt>
                <c:pt idx="159">
                  <c:v>478</c:v>
                </c:pt>
                <c:pt idx="160">
                  <c:v>478</c:v>
                </c:pt>
                <c:pt idx="161">
                  <c:v>479</c:v>
                </c:pt>
                <c:pt idx="162">
                  <c:v>482</c:v>
                </c:pt>
                <c:pt idx="163">
                  <c:v>480</c:v>
                </c:pt>
                <c:pt idx="164">
                  <c:v>478</c:v>
                </c:pt>
                <c:pt idx="165">
                  <c:v>478</c:v>
                </c:pt>
                <c:pt idx="166">
                  <c:v>480</c:v>
                </c:pt>
                <c:pt idx="167">
                  <c:v>482</c:v>
                </c:pt>
                <c:pt idx="168">
                  <c:v>477</c:v>
                </c:pt>
                <c:pt idx="169">
                  <c:v>477</c:v>
                </c:pt>
                <c:pt idx="170">
                  <c:v>482</c:v>
                </c:pt>
                <c:pt idx="171">
                  <c:v>480</c:v>
                </c:pt>
                <c:pt idx="172">
                  <c:v>478</c:v>
                </c:pt>
                <c:pt idx="173">
                  <c:v>478</c:v>
                </c:pt>
                <c:pt idx="174">
                  <c:v>478</c:v>
                </c:pt>
                <c:pt idx="175">
                  <c:v>478</c:v>
                </c:pt>
                <c:pt idx="176">
                  <c:v>481</c:v>
                </c:pt>
                <c:pt idx="177">
                  <c:v>482</c:v>
                </c:pt>
                <c:pt idx="178">
                  <c:v>482</c:v>
                </c:pt>
                <c:pt idx="179">
                  <c:v>482</c:v>
                </c:pt>
                <c:pt idx="180">
                  <c:v>481</c:v>
                </c:pt>
                <c:pt idx="181">
                  <c:v>478</c:v>
                </c:pt>
                <c:pt idx="182">
                  <c:v>480</c:v>
                </c:pt>
                <c:pt idx="183">
                  <c:v>482</c:v>
                </c:pt>
                <c:pt idx="184">
                  <c:v>482</c:v>
                </c:pt>
                <c:pt idx="185">
                  <c:v>482</c:v>
                </c:pt>
                <c:pt idx="186">
                  <c:v>482</c:v>
                </c:pt>
                <c:pt idx="187">
                  <c:v>482</c:v>
                </c:pt>
                <c:pt idx="188">
                  <c:v>482</c:v>
                </c:pt>
                <c:pt idx="189">
                  <c:v>478</c:v>
                </c:pt>
                <c:pt idx="190">
                  <c:v>479</c:v>
                </c:pt>
                <c:pt idx="191">
                  <c:v>482</c:v>
                </c:pt>
                <c:pt idx="192">
                  <c:v>480</c:v>
                </c:pt>
                <c:pt idx="193">
                  <c:v>479</c:v>
                </c:pt>
                <c:pt idx="194">
                  <c:v>482</c:v>
                </c:pt>
                <c:pt idx="195">
                  <c:v>480</c:v>
                </c:pt>
                <c:pt idx="196">
                  <c:v>478</c:v>
                </c:pt>
                <c:pt idx="197">
                  <c:v>478</c:v>
                </c:pt>
                <c:pt idx="198">
                  <c:v>480</c:v>
                </c:pt>
                <c:pt idx="199">
                  <c:v>482</c:v>
                </c:pt>
                <c:pt idx="200">
                  <c:v>478</c:v>
                </c:pt>
                <c:pt idx="201">
                  <c:v>479</c:v>
                </c:pt>
                <c:pt idx="202">
                  <c:v>482</c:v>
                </c:pt>
                <c:pt idx="203">
                  <c:v>482</c:v>
                </c:pt>
                <c:pt idx="204">
                  <c:v>484</c:v>
                </c:pt>
                <c:pt idx="205">
                  <c:v>490</c:v>
                </c:pt>
                <c:pt idx="206">
                  <c:v>488</c:v>
                </c:pt>
                <c:pt idx="207">
                  <c:v>485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478</c:v>
                </c:pt>
                <c:pt idx="212">
                  <c:v>478</c:v>
                </c:pt>
                <c:pt idx="213">
                  <c:v>478</c:v>
                </c:pt>
                <c:pt idx="214">
                  <c:v>482</c:v>
                </c:pt>
                <c:pt idx="215">
                  <c:v>485</c:v>
                </c:pt>
                <c:pt idx="216">
                  <c:v>482</c:v>
                </c:pt>
                <c:pt idx="217">
                  <c:v>482</c:v>
                </c:pt>
                <c:pt idx="218">
                  <c:v>482</c:v>
                </c:pt>
                <c:pt idx="219">
                  <c:v>482</c:v>
                </c:pt>
                <c:pt idx="220">
                  <c:v>482</c:v>
                </c:pt>
                <c:pt idx="221">
                  <c:v>482</c:v>
                </c:pt>
                <c:pt idx="222">
                  <c:v>480</c:v>
                </c:pt>
                <c:pt idx="223">
                  <c:v>478</c:v>
                </c:pt>
                <c:pt idx="224">
                  <c:v>480</c:v>
                </c:pt>
                <c:pt idx="225">
                  <c:v>482</c:v>
                </c:pt>
                <c:pt idx="226">
                  <c:v>482</c:v>
                </c:pt>
                <c:pt idx="227">
                  <c:v>482</c:v>
                </c:pt>
                <c:pt idx="228">
                  <c:v>481</c:v>
                </c:pt>
                <c:pt idx="229">
                  <c:v>478</c:v>
                </c:pt>
                <c:pt idx="230">
                  <c:v>603</c:v>
                </c:pt>
                <c:pt idx="231">
                  <c:v>726</c:v>
                </c:pt>
                <c:pt idx="232">
                  <c:v>635</c:v>
                </c:pt>
                <c:pt idx="233">
                  <c:v>743</c:v>
                </c:pt>
                <c:pt idx="234">
                  <c:v>937</c:v>
                </c:pt>
                <c:pt idx="235">
                  <c:v>496</c:v>
                </c:pt>
                <c:pt idx="236">
                  <c:v>257</c:v>
                </c:pt>
                <c:pt idx="237">
                  <c:v>173</c:v>
                </c:pt>
                <c:pt idx="238">
                  <c:v>173</c:v>
                </c:pt>
                <c:pt idx="239">
                  <c:v>175</c:v>
                </c:pt>
                <c:pt idx="240">
                  <c:v>192</c:v>
                </c:pt>
                <c:pt idx="241">
                  <c:v>295</c:v>
                </c:pt>
                <c:pt idx="242">
                  <c:v>478</c:v>
                </c:pt>
                <c:pt idx="243">
                  <c:v>478</c:v>
                </c:pt>
                <c:pt idx="244">
                  <c:v>477</c:v>
                </c:pt>
                <c:pt idx="245">
                  <c:v>475</c:v>
                </c:pt>
                <c:pt idx="246">
                  <c:v>478</c:v>
                </c:pt>
                <c:pt idx="247">
                  <c:v>482</c:v>
                </c:pt>
                <c:pt idx="248">
                  <c:v>486</c:v>
                </c:pt>
                <c:pt idx="249">
                  <c:v>486</c:v>
                </c:pt>
                <c:pt idx="250">
                  <c:v>486</c:v>
                </c:pt>
                <c:pt idx="251">
                  <c:v>594</c:v>
                </c:pt>
                <c:pt idx="252">
                  <c:v>601</c:v>
                </c:pt>
                <c:pt idx="253">
                  <c:v>518</c:v>
                </c:pt>
                <c:pt idx="254">
                  <c:v>627</c:v>
                </c:pt>
                <c:pt idx="255">
                  <c:v>728</c:v>
                </c:pt>
                <c:pt idx="256">
                  <c:v>835</c:v>
                </c:pt>
                <c:pt idx="257">
                  <c:v>522</c:v>
                </c:pt>
                <c:pt idx="258">
                  <c:v>282</c:v>
                </c:pt>
                <c:pt idx="259">
                  <c:v>999</c:v>
                </c:pt>
                <c:pt idx="260">
                  <c:v>793</c:v>
                </c:pt>
                <c:pt idx="261">
                  <c:v>212</c:v>
                </c:pt>
                <c:pt idx="262">
                  <c:v>627</c:v>
                </c:pt>
                <c:pt idx="263">
                  <c:v>880</c:v>
                </c:pt>
                <c:pt idx="264">
                  <c:v>204</c:v>
                </c:pt>
                <c:pt idx="265">
                  <c:v>391</c:v>
                </c:pt>
                <c:pt idx="266">
                  <c:v>652</c:v>
                </c:pt>
                <c:pt idx="267">
                  <c:v>502</c:v>
                </c:pt>
                <c:pt idx="268">
                  <c:v>425</c:v>
                </c:pt>
                <c:pt idx="269">
                  <c:v>192</c:v>
                </c:pt>
                <c:pt idx="270">
                  <c:v>431</c:v>
                </c:pt>
                <c:pt idx="271">
                  <c:v>748</c:v>
                </c:pt>
                <c:pt idx="272">
                  <c:v>999</c:v>
                </c:pt>
                <c:pt idx="273">
                  <c:v>709</c:v>
                </c:pt>
                <c:pt idx="274">
                  <c:v>235</c:v>
                </c:pt>
                <c:pt idx="275">
                  <c:v>325</c:v>
                </c:pt>
                <c:pt idx="276">
                  <c:v>317</c:v>
                </c:pt>
                <c:pt idx="277">
                  <c:v>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CB-4CC3-9C36-080C430D1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30207"/>
        <c:axId val="1152739775"/>
      </c:lineChart>
      <c:catAx>
        <c:axId val="1152730207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9775"/>
        <c:crosses val="autoZero"/>
        <c:auto val="1"/>
        <c:lblAlgn val="ctr"/>
        <c:lblOffset val="100"/>
        <c:noMultiLvlLbl val="0"/>
      </c:catAx>
      <c:valAx>
        <c:axId val="1152739775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3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'Old Data'!$L$1</c:f>
              <c:strCache>
                <c:ptCount val="1"/>
                <c:pt idx="0">
                  <c:v>Engine RPM 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Data'!$L$2:$L$279</c:f>
              <c:numCache>
                <c:formatCode>General</c:formatCode>
                <c:ptCount val="278"/>
                <c:pt idx="0">
                  <c:v>670</c:v>
                </c:pt>
                <c:pt idx="1">
                  <c:v>666</c:v>
                </c:pt>
                <c:pt idx="2">
                  <c:v>663</c:v>
                </c:pt>
                <c:pt idx="3">
                  <c:v>662</c:v>
                </c:pt>
                <c:pt idx="4">
                  <c:v>667</c:v>
                </c:pt>
                <c:pt idx="5">
                  <c:v>797</c:v>
                </c:pt>
                <c:pt idx="6">
                  <c:v>1084</c:v>
                </c:pt>
                <c:pt idx="7">
                  <c:v>1052</c:v>
                </c:pt>
                <c:pt idx="8">
                  <c:v>927</c:v>
                </c:pt>
                <c:pt idx="9">
                  <c:v>653</c:v>
                </c:pt>
                <c:pt idx="10">
                  <c:v>1112</c:v>
                </c:pt>
                <c:pt idx="11">
                  <c:v>1449</c:v>
                </c:pt>
                <c:pt idx="12">
                  <c:v>1451</c:v>
                </c:pt>
                <c:pt idx="13">
                  <c:v>1587</c:v>
                </c:pt>
                <c:pt idx="14">
                  <c:v>1793</c:v>
                </c:pt>
                <c:pt idx="15">
                  <c:v>2858</c:v>
                </c:pt>
                <c:pt idx="16">
                  <c:v>2896</c:v>
                </c:pt>
                <c:pt idx="17">
                  <c:v>2555</c:v>
                </c:pt>
                <c:pt idx="18">
                  <c:v>2132</c:v>
                </c:pt>
                <c:pt idx="19">
                  <c:v>1357</c:v>
                </c:pt>
                <c:pt idx="20">
                  <c:v>942</c:v>
                </c:pt>
                <c:pt idx="21">
                  <c:v>911</c:v>
                </c:pt>
                <c:pt idx="22">
                  <c:v>758</c:v>
                </c:pt>
                <c:pt idx="23">
                  <c:v>708</c:v>
                </c:pt>
                <c:pt idx="24">
                  <c:v>654</c:v>
                </c:pt>
                <c:pt idx="25">
                  <c:v>662</c:v>
                </c:pt>
                <c:pt idx="26">
                  <c:v>659</c:v>
                </c:pt>
                <c:pt idx="27">
                  <c:v>657</c:v>
                </c:pt>
                <c:pt idx="28">
                  <c:v>664</c:v>
                </c:pt>
                <c:pt idx="29">
                  <c:v>664</c:v>
                </c:pt>
                <c:pt idx="30">
                  <c:v>664</c:v>
                </c:pt>
                <c:pt idx="31">
                  <c:v>664</c:v>
                </c:pt>
                <c:pt idx="32">
                  <c:v>663</c:v>
                </c:pt>
                <c:pt idx="33">
                  <c:v>662</c:v>
                </c:pt>
                <c:pt idx="34">
                  <c:v>668</c:v>
                </c:pt>
                <c:pt idx="35">
                  <c:v>667</c:v>
                </c:pt>
                <c:pt idx="36">
                  <c:v>664</c:v>
                </c:pt>
                <c:pt idx="37">
                  <c:v>660</c:v>
                </c:pt>
                <c:pt idx="38">
                  <c:v>658</c:v>
                </c:pt>
                <c:pt idx="39">
                  <c:v>663</c:v>
                </c:pt>
                <c:pt idx="40">
                  <c:v>660</c:v>
                </c:pt>
                <c:pt idx="41">
                  <c:v>658</c:v>
                </c:pt>
                <c:pt idx="42">
                  <c:v>658</c:v>
                </c:pt>
                <c:pt idx="43">
                  <c:v>664</c:v>
                </c:pt>
                <c:pt idx="44">
                  <c:v>676</c:v>
                </c:pt>
                <c:pt idx="45">
                  <c:v>667</c:v>
                </c:pt>
                <c:pt idx="46">
                  <c:v>660</c:v>
                </c:pt>
                <c:pt idx="47">
                  <c:v>655</c:v>
                </c:pt>
                <c:pt idx="48">
                  <c:v>1549</c:v>
                </c:pt>
                <c:pt idx="49">
                  <c:v>2221</c:v>
                </c:pt>
                <c:pt idx="50">
                  <c:v>1842</c:v>
                </c:pt>
                <c:pt idx="51">
                  <c:v>1939</c:v>
                </c:pt>
                <c:pt idx="52">
                  <c:v>2242</c:v>
                </c:pt>
                <c:pt idx="53">
                  <c:v>2974</c:v>
                </c:pt>
                <c:pt idx="54">
                  <c:v>2515</c:v>
                </c:pt>
                <c:pt idx="55">
                  <c:v>1969</c:v>
                </c:pt>
                <c:pt idx="56">
                  <c:v>1369</c:v>
                </c:pt>
                <c:pt idx="57">
                  <c:v>1347</c:v>
                </c:pt>
                <c:pt idx="58">
                  <c:v>1291</c:v>
                </c:pt>
                <c:pt idx="59">
                  <c:v>1118</c:v>
                </c:pt>
                <c:pt idx="60">
                  <c:v>1340</c:v>
                </c:pt>
                <c:pt idx="61">
                  <c:v>1743</c:v>
                </c:pt>
                <c:pt idx="62">
                  <c:v>1687</c:v>
                </c:pt>
                <c:pt idx="63">
                  <c:v>1616</c:v>
                </c:pt>
                <c:pt idx="64">
                  <c:v>1371</c:v>
                </c:pt>
                <c:pt idx="65">
                  <c:v>1353</c:v>
                </c:pt>
                <c:pt idx="66">
                  <c:v>1275</c:v>
                </c:pt>
                <c:pt idx="67">
                  <c:v>1264</c:v>
                </c:pt>
                <c:pt idx="68">
                  <c:v>1243</c:v>
                </c:pt>
                <c:pt idx="69">
                  <c:v>1180</c:v>
                </c:pt>
                <c:pt idx="70">
                  <c:v>1168</c:v>
                </c:pt>
                <c:pt idx="71">
                  <c:v>927</c:v>
                </c:pt>
                <c:pt idx="72">
                  <c:v>920</c:v>
                </c:pt>
                <c:pt idx="73">
                  <c:v>904</c:v>
                </c:pt>
                <c:pt idx="74">
                  <c:v>762</c:v>
                </c:pt>
                <c:pt idx="75">
                  <c:v>733</c:v>
                </c:pt>
                <c:pt idx="76">
                  <c:v>668</c:v>
                </c:pt>
                <c:pt idx="77">
                  <c:v>672</c:v>
                </c:pt>
                <c:pt idx="78">
                  <c:v>673</c:v>
                </c:pt>
                <c:pt idx="79">
                  <c:v>659</c:v>
                </c:pt>
                <c:pt idx="80">
                  <c:v>664</c:v>
                </c:pt>
                <c:pt idx="81">
                  <c:v>672</c:v>
                </c:pt>
                <c:pt idx="82">
                  <c:v>667</c:v>
                </c:pt>
                <c:pt idx="83">
                  <c:v>664</c:v>
                </c:pt>
                <c:pt idx="84">
                  <c:v>663</c:v>
                </c:pt>
                <c:pt idx="85">
                  <c:v>662</c:v>
                </c:pt>
                <c:pt idx="86">
                  <c:v>659</c:v>
                </c:pt>
                <c:pt idx="87">
                  <c:v>662</c:v>
                </c:pt>
                <c:pt idx="88">
                  <c:v>663</c:v>
                </c:pt>
                <c:pt idx="89">
                  <c:v>654</c:v>
                </c:pt>
                <c:pt idx="90">
                  <c:v>661</c:v>
                </c:pt>
                <c:pt idx="91">
                  <c:v>671</c:v>
                </c:pt>
                <c:pt idx="92">
                  <c:v>666</c:v>
                </c:pt>
                <c:pt idx="93">
                  <c:v>664</c:v>
                </c:pt>
                <c:pt idx="94">
                  <c:v>661</c:v>
                </c:pt>
                <c:pt idx="95">
                  <c:v>669</c:v>
                </c:pt>
                <c:pt idx="96">
                  <c:v>669</c:v>
                </c:pt>
                <c:pt idx="97">
                  <c:v>652</c:v>
                </c:pt>
                <c:pt idx="98">
                  <c:v>646</c:v>
                </c:pt>
                <c:pt idx="99">
                  <c:v>664</c:v>
                </c:pt>
                <c:pt idx="100">
                  <c:v>661</c:v>
                </c:pt>
                <c:pt idx="101">
                  <c:v>764</c:v>
                </c:pt>
                <c:pt idx="102">
                  <c:v>1057</c:v>
                </c:pt>
                <c:pt idx="103">
                  <c:v>1434</c:v>
                </c:pt>
                <c:pt idx="104">
                  <c:v>1723</c:v>
                </c:pt>
                <c:pt idx="105">
                  <c:v>1237</c:v>
                </c:pt>
                <c:pt idx="106">
                  <c:v>1678</c:v>
                </c:pt>
                <c:pt idx="107">
                  <c:v>2217</c:v>
                </c:pt>
                <c:pt idx="108">
                  <c:v>2641</c:v>
                </c:pt>
                <c:pt idx="109">
                  <c:v>1983</c:v>
                </c:pt>
                <c:pt idx="110">
                  <c:v>1196</c:v>
                </c:pt>
                <c:pt idx="111">
                  <c:v>925</c:v>
                </c:pt>
                <c:pt idx="112">
                  <c:v>1610</c:v>
                </c:pt>
                <c:pt idx="113">
                  <c:v>2447</c:v>
                </c:pt>
                <c:pt idx="114">
                  <c:v>1818</c:v>
                </c:pt>
                <c:pt idx="115">
                  <c:v>1811</c:v>
                </c:pt>
                <c:pt idx="116">
                  <c:v>1792</c:v>
                </c:pt>
                <c:pt idx="117">
                  <c:v>1725</c:v>
                </c:pt>
                <c:pt idx="118">
                  <c:v>1708</c:v>
                </c:pt>
                <c:pt idx="119">
                  <c:v>1653</c:v>
                </c:pt>
                <c:pt idx="120">
                  <c:v>1851</c:v>
                </c:pt>
                <c:pt idx="121">
                  <c:v>2010</c:v>
                </c:pt>
                <c:pt idx="122">
                  <c:v>2071</c:v>
                </c:pt>
                <c:pt idx="123">
                  <c:v>1926</c:v>
                </c:pt>
                <c:pt idx="124">
                  <c:v>1835</c:v>
                </c:pt>
                <c:pt idx="125">
                  <c:v>2150</c:v>
                </c:pt>
                <c:pt idx="126">
                  <c:v>2055</c:v>
                </c:pt>
                <c:pt idx="127">
                  <c:v>1880</c:v>
                </c:pt>
                <c:pt idx="128">
                  <c:v>1651</c:v>
                </c:pt>
                <c:pt idx="129">
                  <c:v>1409</c:v>
                </c:pt>
                <c:pt idx="130">
                  <c:v>1081</c:v>
                </c:pt>
                <c:pt idx="131">
                  <c:v>913</c:v>
                </c:pt>
                <c:pt idx="132">
                  <c:v>701</c:v>
                </c:pt>
                <c:pt idx="133">
                  <c:v>656</c:v>
                </c:pt>
                <c:pt idx="134">
                  <c:v>658</c:v>
                </c:pt>
                <c:pt idx="135">
                  <c:v>661</c:v>
                </c:pt>
                <c:pt idx="136">
                  <c:v>658</c:v>
                </c:pt>
                <c:pt idx="137">
                  <c:v>656</c:v>
                </c:pt>
                <c:pt idx="138">
                  <c:v>657</c:v>
                </c:pt>
                <c:pt idx="139">
                  <c:v>663</c:v>
                </c:pt>
                <c:pt idx="140">
                  <c:v>668</c:v>
                </c:pt>
                <c:pt idx="141">
                  <c:v>669</c:v>
                </c:pt>
                <c:pt idx="142">
                  <c:v>668</c:v>
                </c:pt>
                <c:pt idx="143">
                  <c:v>667</c:v>
                </c:pt>
                <c:pt idx="144">
                  <c:v>657</c:v>
                </c:pt>
                <c:pt idx="145">
                  <c:v>661</c:v>
                </c:pt>
                <c:pt idx="146">
                  <c:v>673</c:v>
                </c:pt>
                <c:pt idx="147">
                  <c:v>667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672</c:v>
                </c:pt>
                <c:pt idx="152">
                  <c:v>671</c:v>
                </c:pt>
                <c:pt idx="153">
                  <c:v>668</c:v>
                </c:pt>
                <c:pt idx="154">
                  <c:v>666</c:v>
                </c:pt>
                <c:pt idx="155">
                  <c:v>663</c:v>
                </c:pt>
                <c:pt idx="156">
                  <c:v>657</c:v>
                </c:pt>
                <c:pt idx="157">
                  <c:v>657</c:v>
                </c:pt>
                <c:pt idx="158">
                  <c:v>656</c:v>
                </c:pt>
                <c:pt idx="159">
                  <c:v>662</c:v>
                </c:pt>
                <c:pt idx="160">
                  <c:v>663</c:v>
                </c:pt>
                <c:pt idx="161">
                  <c:v>664</c:v>
                </c:pt>
                <c:pt idx="162">
                  <c:v>666</c:v>
                </c:pt>
                <c:pt idx="163">
                  <c:v>668</c:v>
                </c:pt>
                <c:pt idx="164">
                  <c:v>672</c:v>
                </c:pt>
                <c:pt idx="165">
                  <c:v>671</c:v>
                </c:pt>
                <c:pt idx="166">
                  <c:v>670</c:v>
                </c:pt>
                <c:pt idx="167">
                  <c:v>664</c:v>
                </c:pt>
                <c:pt idx="168">
                  <c:v>657</c:v>
                </c:pt>
                <c:pt idx="169">
                  <c:v>651</c:v>
                </c:pt>
                <c:pt idx="170">
                  <c:v>660</c:v>
                </c:pt>
                <c:pt idx="171">
                  <c:v>671</c:v>
                </c:pt>
                <c:pt idx="172">
                  <c:v>665</c:v>
                </c:pt>
                <c:pt idx="173">
                  <c:v>663</c:v>
                </c:pt>
                <c:pt idx="174">
                  <c:v>657</c:v>
                </c:pt>
                <c:pt idx="175">
                  <c:v>661</c:v>
                </c:pt>
                <c:pt idx="176">
                  <c:v>664</c:v>
                </c:pt>
                <c:pt idx="177">
                  <c:v>659</c:v>
                </c:pt>
                <c:pt idx="178">
                  <c:v>656</c:v>
                </c:pt>
                <c:pt idx="179">
                  <c:v>654</c:v>
                </c:pt>
                <c:pt idx="180">
                  <c:v>652</c:v>
                </c:pt>
                <c:pt idx="181">
                  <c:v>658</c:v>
                </c:pt>
                <c:pt idx="182">
                  <c:v>667</c:v>
                </c:pt>
                <c:pt idx="183">
                  <c:v>659</c:v>
                </c:pt>
                <c:pt idx="184">
                  <c:v>656</c:v>
                </c:pt>
                <c:pt idx="185">
                  <c:v>647</c:v>
                </c:pt>
                <c:pt idx="186">
                  <c:v>654</c:v>
                </c:pt>
                <c:pt idx="187">
                  <c:v>661</c:v>
                </c:pt>
                <c:pt idx="188">
                  <c:v>654</c:v>
                </c:pt>
                <c:pt idx="189">
                  <c:v>655</c:v>
                </c:pt>
                <c:pt idx="190">
                  <c:v>662</c:v>
                </c:pt>
                <c:pt idx="191">
                  <c:v>657</c:v>
                </c:pt>
                <c:pt idx="192">
                  <c:v>651</c:v>
                </c:pt>
                <c:pt idx="193">
                  <c:v>656</c:v>
                </c:pt>
                <c:pt idx="194">
                  <c:v>657</c:v>
                </c:pt>
                <c:pt idx="195">
                  <c:v>661</c:v>
                </c:pt>
                <c:pt idx="196">
                  <c:v>658</c:v>
                </c:pt>
                <c:pt idx="197">
                  <c:v>656</c:v>
                </c:pt>
                <c:pt idx="198">
                  <c:v>658</c:v>
                </c:pt>
                <c:pt idx="199">
                  <c:v>659</c:v>
                </c:pt>
                <c:pt idx="200">
                  <c:v>661</c:v>
                </c:pt>
                <c:pt idx="201">
                  <c:v>666</c:v>
                </c:pt>
                <c:pt idx="202">
                  <c:v>659</c:v>
                </c:pt>
                <c:pt idx="203">
                  <c:v>652</c:v>
                </c:pt>
                <c:pt idx="204">
                  <c:v>663</c:v>
                </c:pt>
                <c:pt idx="205">
                  <c:v>664</c:v>
                </c:pt>
                <c:pt idx="206">
                  <c:v>666</c:v>
                </c:pt>
                <c:pt idx="207">
                  <c:v>663</c:v>
                </c:pt>
                <c:pt idx="208">
                  <c:v>663</c:v>
                </c:pt>
                <c:pt idx="209">
                  <c:v>663</c:v>
                </c:pt>
                <c:pt idx="210">
                  <c:v>666</c:v>
                </c:pt>
                <c:pt idx="211">
                  <c:v>666</c:v>
                </c:pt>
                <c:pt idx="212">
                  <c:v>665</c:v>
                </c:pt>
                <c:pt idx="213">
                  <c:v>662</c:v>
                </c:pt>
                <c:pt idx="214">
                  <c:v>658</c:v>
                </c:pt>
                <c:pt idx="215">
                  <c:v>656</c:v>
                </c:pt>
                <c:pt idx="216">
                  <c:v>657</c:v>
                </c:pt>
                <c:pt idx="217">
                  <c:v>659</c:v>
                </c:pt>
                <c:pt idx="218">
                  <c:v>658</c:v>
                </c:pt>
                <c:pt idx="219">
                  <c:v>657</c:v>
                </c:pt>
                <c:pt idx="220">
                  <c:v>659</c:v>
                </c:pt>
                <c:pt idx="221">
                  <c:v>658</c:v>
                </c:pt>
                <c:pt idx="222">
                  <c:v>657</c:v>
                </c:pt>
                <c:pt idx="223">
                  <c:v>656</c:v>
                </c:pt>
                <c:pt idx="224">
                  <c:v>655</c:v>
                </c:pt>
                <c:pt idx="225">
                  <c:v>658</c:v>
                </c:pt>
                <c:pt idx="226">
                  <c:v>660</c:v>
                </c:pt>
                <c:pt idx="227">
                  <c:v>664</c:v>
                </c:pt>
                <c:pt idx="228">
                  <c:v>664</c:v>
                </c:pt>
                <c:pt idx="229">
                  <c:v>991</c:v>
                </c:pt>
                <c:pt idx="230">
                  <c:v>654</c:v>
                </c:pt>
                <c:pt idx="231">
                  <c:v>2204</c:v>
                </c:pt>
                <c:pt idx="232">
                  <c:v>3136</c:v>
                </c:pt>
                <c:pt idx="233">
                  <c:v>3467</c:v>
                </c:pt>
                <c:pt idx="234">
                  <c:v>2993</c:v>
                </c:pt>
                <c:pt idx="235">
                  <c:v>2495</c:v>
                </c:pt>
                <c:pt idx="236">
                  <c:v>2189</c:v>
                </c:pt>
                <c:pt idx="237">
                  <c:v>2113</c:v>
                </c:pt>
                <c:pt idx="238">
                  <c:v>2090</c:v>
                </c:pt>
                <c:pt idx="239">
                  <c:v>2984</c:v>
                </c:pt>
                <c:pt idx="240">
                  <c:v>2499</c:v>
                </c:pt>
                <c:pt idx="241">
                  <c:v>959</c:v>
                </c:pt>
                <c:pt idx="242">
                  <c:v>821</c:v>
                </c:pt>
                <c:pt idx="243">
                  <c:v>659</c:v>
                </c:pt>
                <c:pt idx="244">
                  <c:v>658</c:v>
                </c:pt>
                <c:pt idx="245">
                  <c:v>658</c:v>
                </c:pt>
                <c:pt idx="246">
                  <c:v>658</c:v>
                </c:pt>
                <c:pt idx="247">
                  <c:v>662</c:v>
                </c:pt>
                <c:pt idx="248">
                  <c:v>666</c:v>
                </c:pt>
                <c:pt idx="249">
                  <c:v>670</c:v>
                </c:pt>
                <c:pt idx="250">
                  <c:v>663</c:v>
                </c:pt>
                <c:pt idx="251">
                  <c:v>1031</c:v>
                </c:pt>
                <c:pt idx="252">
                  <c:v>2622</c:v>
                </c:pt>
                <c:pt idx="253">
                  <c:v>2542</c:v>
                </c:pt>
                <c:pt idx="254">
                  <c:v>2430</c:v>
                </c:pt>
                <c:pt idx="255">
                  <c:v>2207</c:v>
                </c:pt>
                <c:pt idx="256">
                  <c:v>2108</c:v>
                </c:pt>
                <c:pt idx="257">
                  <c:v>1948</c:v>
                </c:pt>
                <c:pt idx="258">
                  <c:v>1631</c:v>
                </c:pt>
                <c:pt idx="259">
                  <c:v>1409</c:v>
                </c:pt>
                <c:pt idx="260">
                  <c:v>1501</c:v>
                </c:pt>
                <c:pt idx="261">
                  <c:v>1508</c:v>
                </c:pt>
                <c:pt idx="262">
                  <c:v>1534</c:v>
                </c:pt>
                <c:pt idx="263">
                  <c:v>1718</c:v>
                </c:pt>
                <c:pt idx="264">
                  <c:v>1711</c:v>
                </c:pt>
                <c:pt idx="265">
                  <c:v>1695</c:v>
                </c:pt>
                <c:pt idx="266">
                  <c:v>1740</c:v>
                </c:pt>
                <c:pt idx="267">
                  <c:v>1763</c:v>
                </c:pt>
                <c:pt idx="268">
                  <c:v>1672</c:v>
                </c:pt>
                <c:pt idx="269">
                  <c:v>1591</c:v>
                </c:pt>
                <c:pt idx="270">
                  <c:v>1460</c:v>
                </c:pt>
                <c:pt idx="271">
                  <c:v>1569</c:v>
                </c:pt>
                <c:pt idx="272">
                  <c:v>1665</c:v>
                </c:pt>
                <c:pt idx="273">
                  <c:v>1745</c:v>
                </c:pt>
                <c:pt idx="274">
                  <c:v>1447</c:v>
                </c:pt>
                <c:pt idx="275">
                  <c:v>1270</c:v>
                </c:pt>
                <c:pt idx="276">
                  <c:v>1540</c:v>
                </c:pt>
                <c:pt idx="277">
                  <c:v>1469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5B-4B3D-B160-A5863F09EB5B}"/>
            </c:ext>
          </c:extLst>
        </c:ser>
        <c:ser>
          <c:idx val="1"/>
          <c:order val="1"/>
          <c:tx>
            <c:strRef>
              <c:f>'Old Data'!$Y$1</c:f>
              <c:strCache>
                <c:ptCount val="1"/>
                <c:pt idx="0">
                  <c:v>FP (Psi)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'Old Data'!$Y$2:$Y$279</c:f>
              <c:numCache>
                <c:formatCode>General</c:formatCode>
                <c:ptCount val="278"/>
                <c:pt idx="0">
                  <c:v>608.13</c:v>
                </c:pt>
                <c:pt idx="1">
                  <c:v>646.26499999999999</c:v>
                </c:pt>
                <c:pt idx="2">
                  <c:v>624.07999999999993</c:v>
                </c:pt>
                <c:pt idx="3">
                  <c:v>608.41999999999996</c:v>
                </c:pt>
                <c:pt idx="4">
                  <c:v>605.2299999999999</c:v>
                </c:pt>
                <c:pt idx="5">
                  <c:v>592.17999999999995</c:v>
                </c:pt>
                <c:pt idx="6">
                  <c:v>618.42499999999995</c:v>
                </c:pt>
                <c:pt idx="7">
                  <c:v>759.3649999999999</c:v>
                </c:pt>
                <c:pt idx="8">
                  <c:v>755.88499999999999</c:v>
                </c:pt>
                <c:pt idx="9">
                  <c:v>844.33499999999992</c:v>
                </c:pt>
                <c:pt idx="10">
                  <c:v>1428.54</c:v>
                </c:pt>
                <c:pt idx="11">
                  <c:v>1231.3399999999999</c:v>
                </c:pt>
                <c:pt idx="12">
                  <c:v>956.27499999999998</c:v>
                </c:pt>
                <c:pt idx="13">
                  <c:v>926.69499999999994</c:v>
                </c:pt>
                <c:pt idx="14">
                  <c:v>1138.25</c:v>
                </c:pt>
                <c:pt idx="15">
                  <c:v>1712.5949999999998</c:v>
                </c:pt>
                <c:pt idx="16">
                  <c:v>1731.01</c:v>
                </c:pt>
                <c:pt idx="17">
                  <c:v>1724.05</c:v>
                </c:pt>
                <c:pt idx="18">
                  <c:v>1334</c:v>
                </c:pt>
                <c:pt idx="19">
                  <c:v>997.45499999999993</c:v>
                </c:pt>
                <c:pt idx="20">
                  <c:v>816.20499999999993</c:v>
                </c:pt>
                <c:pt idx="21">
                  <c:v>709.33999999999992</c:v>
                </c:pt>
                <c:pt idx="22">
                  <c:v>561.7299999999999</c:v>
                </c:pt>
                <c:pt idx="23">
                  <c:v>531.71499999999992</c:v>
                </c:pt>
                <c:pt idx="24">
                  <c:v>524.9</c:v>
                </c:pt>
                <c:pt idx="25">
                  <c:v>520.69499999999994</c:v>
                </c:pt>
                <c:pt idx="26">
                  <c:v>578.69499999999994</c:v>
                </c:pt>
                <c:pt idx="27">
                  <c:v>598.995</c:v>
                </c:pt>
                <c:pt idx="28">
                  <c:v>632.19999999999993</c:v>
                </c:pt>
                <c:pt idx="29">
                  <c:v>613.64</c:v>
                </c:pt>
                <c:pt idx="30">
                  <c:v>594.3549999999999</c:v>
                </c:pt>
                <c:pt idx="31">
                  <c:v>571.44499999999994</c:v>
                </c:pt>
                <c:pt idx="32">
                  <c:v>556.65499999999997</c:v>
                </c:pt>
                <c:pt idx="33">
                  <c:v>576.2299999999999</c:v>
                </c:pt>
                <c:pt idx="34">
                  <c:v>656.56</c:v>
                </c:pt>
                <c:pt idx="35">
                  <c:v>637.56499999999994</c:v>
                </c:pt>
                <c:pt idx="36">
                  <c:v>609.43499999999995</c:v>
                </c:pt>
                <c:pt idx="37">
                  <c:v>514.02499999999998</c:v>
                </c:pt>
                <c:pt idx="38">
                  <c:v>567.67499999999995</c:v>
                </c:pt>
                <c:pt idx="39">
                  <c:v>621.76</c:v>
                </c:pt>
                <c:pt idx="40">
                  <c:v>541.14</c:v>
                </c:pt>
                <c:pt idx="41">
                  <c:v>545.05499999999995</c:v>
                </c:pt>
                <c:pt idx="42">
                  <c:v>551</c:v>
                </c:pt>
                <c:pt idx="43">
                  <c:v>598.125</c:v>
                </c:pt>
                <c:pt idx="44">
                  <c:v>623.64499999999998</c:v>
                </c:pt>
                <c:pt idx="45">
                  <c:v>610.30499999999995</c:v>
                </c:pt>
                <c:pt idx="46">
                  <c:v>608.13</c:v>
                </c:pt>
                <c:pt idx="47">
                  <c:v>755.88499999999999</c:v>
                </c:pt>
                <c:pt idx="48">
                  <c:v>1618.4899999999998</c:v>
                </c:pt>
                <c:pt idx="49">
                  <c:v>1665.0349999999999</c:v>
                </c:pt>
                <c:pt idx="50">
                  <c:v>1722.4549999999999</c:v>
                </c:pt>
                <c:pt idx="51">
                  <c:v>1683.3049999999998</c:v>
                </c:pt>
                <c:pt idx="52">
                  <c:v>1704.9099999999999</c:v>
                </c:pt>
                <c:pt idx="53">
                  <c:v>1723.905</c:v>
                </c:pt>
                <c:pt idx="54">
                  <c:v>1711.4349999999999</c:v>
                </c:pt>
                <c:pt idx="55">
                  <c:v>1518.2949999999998</c:v>
                </c:pt>
                <c:pt idx="56">
                  <c:v>997.89</c:v>
                </c:pt>
                <c:pt idx="57">
                  <c:v>912.77499999999998</c:v>
                </c:pt>
                <c:pt idx="58">
                  <c:v>864.78</c:v>
                </c:pt>
                <c:pt idx="59">
                  <c:v>908.42499999999995</c:v>
                </c:pt>
                <c:pt idx="60">
                  <c:v>1360.6799999999998</c:v>
                </c:pt>
                <c:pt idx="61">
                  <c:v>1713.61</c:v>
                </c:pt>
                <c:pt idx="62">
                  <c:v>1715.7849999999999</c:v>
                </c:pt>
                <c:pt idx="63">
                  <c:v>1568.61</c:v>
                </c:pt>
                <c:pt idx="64">
                  <c:v>1146.3699999999999</c:v>
                </c:pt>
                <c:pt idx="65">
                  <c:v>875.65499999999997</c:v>
                </c:pt>
                <c:pt idx="66">
                  <c:v>546.65</c:v>
                </c:pt>
                <c:pt idx="67">
                  <c:v>467.77</c:v>
                </c:pt>
                <c:pt idx="68">
                  <c:v>468.05999999999995</c:v>
                </c:pt>
                <c:pt idx="69">
                  <c:v>472.11999999999995</c:v>
                </c:pt>
                <c:pt idx="70">
                  <c:v>478.49999999999994</c:v>
                </c:pt>
                <c:pt idx="71">
                  <c:v>494.59499999999997</c:v>
                </c:pt>
                <c:pt idx="72">
                  <c:v>504.89</c:v>
                </c:pt>
                <c:pt idx="73">
                  <c:v>518.375</c:v>
                </c:pt>
                <c:pt idx="74">
                  <c:v>538.09499999999991</c:v>
                </c:pt>
                <c:pt idx="75">
                  <c:v>549.98500000000001</c:v>
                </c:pt>
                <c:pt idx="76">
                  <c:v>568.11</c:v>
                </c:pt>
                <c:pt idx="77">
                  <c:v>611.755</c:v>
                </c:pt>
                <c:pt idx="78">
                  <c:v>580.43499999999995</c:v>
                </c:pt>
                <c:pt idx="79">
                  <c:v>538.81999999999994</c:v>
                </c:pt>
                <c:pt idx="80">
                  <c:v>561.43999999999994</c:v>
                </c:pt>
                <c:pt idx="81">
                  <c:v>575.36</c:v>
                </c:pt>
                <c:pt idx="82">
                  <c:v>632.05499999999995</c:v>
                </c:pt>
                <c:pt idx="83">
                  <c:v>629.15499999999997</c:v>
                </c:pt>
                <c:pt idx="84">
                  <c:v>625.24</c:v>
                </c:pt>
                <c:pt idx="85">
                  <c:v>633.21499999999992</c:v>
                </c:pt>
                <c:pt idx="86">
                  <c:v>632.19999999999993</c:v>
                </c:pt>
                <c:pt idx="87">
                  <c:v>623.3549999999999</c:v>
                </c:pt>
                <c:pt idx="88">
                  <c:v>587.54</c:v>
                </c:pt>
                <c:pt idx="89">
                  <c:v>520.54999999999995</c:v>
                </c:pt>
                <c:pt idx="90">
                  <c:v>553.31999999999994</c:v>
                </c:pt>
                <c:pt idx="91">
                  <c:v>559.84499999999991</c:v>
                </c:pt>
                <c:pt idx="92">
                  <c:v>533.59999999999991</c:v>
                </c:pt>
                <c:pt idx="93">
                  <c:v>522.87</c:v>
                </c:pt>
                <c:pt idx="94">
                  <c:v>517.93999999999994</c:v>
                </c:pt>
                <c:pt idx="95">
                  <c:v>536.93499999999995</c:v>
                </c:pt>
                <c:pt idx="96">
                  <c:v>544.62</c:v>
                </c:pt>
                <c:pt idx="97">
                  <c:v>582.9</c:v>
                </c:pt>
                <c:pt idx="98">
                  <c:v>604.36</c:v>
                </c:pt>
                <c:pt idx="99">
                  <c:v>622.48500000000001</c:v>
                </c:pt>
                <c:pt idx="100">
                  <c:v>588.69999999999993</c:v>
                </c:pt>
                <c:pt idx="101">
                  <c:v>587.97499999999991</c:v>
                </c:pt>
                <c:pt idx="102">
                  <c:v>700.20499999999993</c:v>
                </c:pt>
                <c:pt idx="103">
                  <c:v>1725.0649999999998</c:v>
                </c:pt>
                <c:pt idx="104">
                  <c:v>1667.3549999999998</c:v>
                </c:pt>
                <c:pt idx="105">
                  <c:v>1542.51</c:v>
                </c:pt>
                <c:pt idx="106">
                  <c:v>860.43</c:v>
                </c:pt>
                <c:pt idx="107">
                  <c:v>1246.855</c:v>
                </c:pt>
                <c:pt idx="108">
                  <c:v>1674.7499999999998</c:v>
                </c:pt>
                <c:pt idx="109">
                  <c:v>1310.51</c:v>
                </c:pt>
                <c:pt idx="110">
                  <c:v>1139.2649999999999</c:v>
                </c:pt>
                <c:pt idx="111">
                  <c:v>819.54</c:v>
                </c:pt>
                <c:pt idx="112">
                  <c:v>1718.6849999999999</c:v>
                </c:pt>
                <c:pt idx="113">
                  <c:v>1720.7149999999999</c:v>
                </c:pt>
                <c:pt idx="114">
                  <c:v>1710.7099999999998</c:v>
                </c:pt>
                <c:pt idx="115">
                  <c:v>1576.5849999999998</c:v>
                </c:pt>
                <c:pt idx="116">
                  <c:v>1534.1</c:v>
                </c:pt>
                <c:pt idx="117">
                  <c:v>1748.6999999999998</c:v>
                </c:pt>
                <c:pt idx="118">
                  <c:v>1284.5549999999998</c:v>
                </c:pt>
                <c:pt idx="119">
                  <c:v>929.01499999999999</c:v>
                </c:pt>
                <c:pt idx="120">
                  <c:v>1718.6849999999999</c:v>
                </c:pt>
                <c:pt idx="121">
                  <c:v>1669.82</c:v>
                </c:pt>
                <c:pt idx="122">
                  <c:v>1505.1</c:v>
                </c:pt>
                <c:pt idx="123">
                  <c:v>782.27499999999998</c:v>
                </c:pt>
                <c:pt idx="124">
                  <c:v>734.42499999999995</c:v>
                </c:pt>
                <c:pt idx="125">
                  <c:v>642.34999999999991</c:v>
                </c:pt>
                <c:pt idx="126">
                  <c:v>686.86500000000001</c:v>
                </c:pt>
                <c:pt idx="127">
                  <c:v>688.6049999999999</c:v>
                </c:pt>
                <c:pt idx="128">
                  <c:v>593.04999999999995</c:v>
                </c:pt>
                <c:pt idx="129">
                  <c:v>547.66499999999996</c:v>
                </c:pt>
                <c:pt idx="130">
                  <c:v>484.29999999999995</c:v>
                </c:pt>
                <c:pt idx="131">
                  <c:v>606.09999999999991</c:v>
                </c:pt>
                <c:pt idx="132">
                  <c:v>593.33999999999992</c:v>
                </c:pt>
                <c:pt idx="133">
                  <c:v>556.79999999999995</c:v>
                </c:pt>
                <c:pt idx="134">
                  <c:v>560.86</c:v>
                </c:pt>
                <c:pt idx="135">
                  <c:v>570.71999999999991</c:v>
                </c:pt>
                <c:pt idx="136">
                  <c:v>595.94999999999993</c:v>
                </c:pt>
                <c:pt idx="137">
                  <c:v>562.59999999999991</c:v>
                </c:pt>
                <c:pt idx="138">
                  <c:v>518.08499999999992</c:v>
                </c:pt>
                <c:pt idx="139">
                  <c:v>522.14499999999998</c:v>
                </c:pt>
                <c:pt idx="140">
                  <c:v>524.9</c:v>
                </c:pt>
                <c:pt idx="141">
                  <c:v>530.69999999999993</c:v>
                </c:pt>
                <c:pt idx="142">
                  <c:v>539.83499999999992</c:v>
                </c:pt>
                <c:pt idx="143">
                  <c:v>538.81999999999994</c:v>
                </c:pt>
                <c:pt idx="144">
                  <c:v>507.64499999999998</c:v>
                </c:pt>
                <c:pt idx="145">
                  <c:v>519.245</c:v>
                </c:pt>
                <c:pt idx="146">
                  <c:v>542.29999999999995</c:v>
                </c:pt>
                <c:pt idx="147">
                  <c:v>624.80499999999995</c:v>
                </c:pt>
                <c:pt idx="148">
                  <c:v>611.755</c:v>
                </c:pt>
                <c:pt idx="149">
                  <c:v>572.75</c:v>
                </c:pt>
                <c:pt idx="150">
                  <c:v>587.54</c:v>
                </c:pt>
                <c:pt idx="151">
                  <c:v>614.79999999999995</c:v>
                </c:pt>
                <c:pt idx="152">
                  <c:v>613.92999999999995</c:v>
                </c:pt>
                <c:pt idx="153">
                  <c:v>601.89499999999998</c:v>
                </c:pt>
                <c:pt idx="154">
                  <c:v>519.245</c:v>
                </c:pt>
                <c:pt idx="155">
                  <c:v>528.52499999999998</c:v>
                </c:pt>
                <c:pt idx="156">
                  <c:v>545.05499999999995</c:v>
                </c:pt>
                <c:pt idx="157">
                  <c:v>519.39</c:v>
                </c:pt>
                <c:pt idx="158">
                  <c:v>544.47499999999991</c:v>
                </c:pt>
                <c:pt idx="159">
                  <c:v>637.8549999999999</c:v>
                </c:pt>
                <c:pt idx="160">
                  <c:v>614.51</c:v>
                </c:pt>
                <c:pt idx="161">
                  <c:v>588.69999999999993</c:v>
                </c:pt>
                <c:pt idx="162">
                  <c:v>574.19999999999993</c:v>
                </c:pt>
                <c:pt idx="163">
                  <c:v>567.81999999999994</c:v>
                </c:pt>
                <c:pt idx="164">
                  <c:v>555.34999999999991</c:v>
                </c:pt>
                <c:pt idx="165">
                  <c:v>574.92499999999995</c:v>
                </c:pt>
                <c:pt idx="166">
                  <c:v>598.84999999999991</c:v>
                </c:pt>
                <c:pt idx="167">
                  <c:v>642.20499999999993</c:v>
                </c:pt>
                <c:pt idx="168">
                  <c:v>600.88</c:v>
                </c:pt>
                <c:pt idx="169">
                  <c:v>542.73500000000001</c:v>
                </c:pt>
                <c:pt idx="170">
                  <c:v>632.05499999999995</c:v>
                </c:pt>
                <c:pt idx="171">
                  <c:v>626.11</c:v>
                </c:pt>
                <c:pt idx="172">
                  <c:v>609</c:v>
                </c:pt>
                <c:pt idx="173">
                  <c:v>589.28</c:v>
                </c:pt>
                <c:pt idx="174">
                  <c:v>563.03499999999997</c:v>
                </c:pt>
                <c:pt idx="175">
                  <c:v>511.99499999999995</c:v>
                </c:pt>
                <c:pt idx="176">
                  <c:v>547.52</c:v>
                </c:pt>
                <c:pt idx="177">
                  <c:v>598.41499999999996</c:v>
                </c:pt>
                <c:pt idx="178">
                  <c:v>619.005</c:v>
                </c:pt>
                <c:pt idx="179">
                  <c:v>606.09999999999991</c:v>
                </c:pt>
                <c:pt idx="180">
                  <c:v>580</c:v>
                </c:pt>
                <c:pt idx="181">
                  <c:v>589.13499999999999</c:v>
                </c:pt>
                <c:pt idx="182">
                  <c:v>599.71999999999991</c:v>
                </c:pt>
                <c:pt idx="183">
                  <c:v>613.34999999999991</c:v>
                </c:pt>
                <c:pt idx="184">
                  <c:v>591.59999999999991</c:v>
                </c:pt>
                <c:pt idx="185">
                  <c:v>565.06499999999994</c:v>
                </c:pt>
                <c:pt idx="186">
                  <c:v>527.94499999999994</c:v>
                </c:pt>
                <c:pt idx="187">
                  <c:v>537.66</c:v>
                </c:pt>
                <c:pt idx="188">
                  <c:v>564.04999999999995</c:v>
                </c:pt>
                <c:pt idx="189">
                  <c:v>574.92499999999995</c:v>
                </c:pt>
                <c:pt idx="190">
                  <c:v>590.15</c:v>
                </c:pt>
                <c:pt idx="191">
                  <c:v>551.87</c:v>
                </c:pt>
                <c:pt idx="192">
                  <c:v>541.42999999999995</c:v>
                </c:pt>
                <c:pt idx="193">
                  <c:v>569.84999999999991</c:v>
                </c:pt>
                <c:pt idx="194">
                  <c:v>572.75</c:v>
                </c:pt>
                <c:pt idx="195">
                  <c:v>580.29</c:v>
                </c:pt>
                <c:pt idx="196">
                  <c:v>606.09999999999991</c:v>
                </c:pt>
                <c:pt idx="197">
                  <c:v>606.09999999999991</c:v>
                </c:pt>
                <c:pt idx="198">
                  <c:v>597.11</c:v>
                </c:pt>
                <c:pt idx="199">
                  <c:v>545.19999999999993</c:v>
                </c:pt>
                <c:pt idx="200">
                  <c:v>526.92999999999995</c:v>
                </c:pt>
                <c:pt idx="201">
                  <c:v>509.96499999999997</c:v>
                </c:pt>
                <c:pt idx="202">
                  <c:v>582.9</c:v>
                </c:pt>
                <c:pt idx="203">
                  <c:v>585.65499999999997</c:v>
                </c:pt>
                <c:pt idx="204">
                  <c:v>590.15</c:v>
                </c:pt>
                <c:pt idx="205">
                  <c:v>567.09499999999991</c:v>
                </c:pt>
                <c:pt idx="206">
                  <c:v>563.61500000000001</c:v>
                </c:pt>
                <c:pt idx="207">
                  <c:v>587.25</c:v>
                </c:pt>
                <c:pt idx="208">
                  <c:v>612.625</c:v>
                </c:pt>
                <c:pt idx="209">
                  <c:v>609.72499999999991</c:v>
                </c:pt>
                <c:pt idx="210">
                  <c:v>540.995</c:v>
                </c:pt>
                <c:pt idx="211">
                  <c:v>531.86</c:v>
                </c:pt>
                <c:pt idx="212">
                  <c:v>525.625</c:v>
                </c:pt>
                <c:pt idx="213">
                  <c:v>587.25</c:v>
                </c:pt>
                <c:pt idx="214">
                  <c:v>572.16999999999996</c:v>
                </c:pt>
                <c:pt idx="215">
                  <c:v>533.59999999999991</c:v>
                </c:pt>
                <c:pt idx="216">
                  <c:v>577.82499999999993</c:v>
                </c:pt>
                <c:pt idx="217">
                  <c:v>623.79</c:v>
                </c:pt>
                <c:pt idx="218">
                  <c:v>587.25</c:v>
                </c:pt>
                <c:pt idx="219">
                  <c:v>596.81999999999994</c:v>
                </c:pt>
                <c:pt idx="220">
                  <c:v>617.69999999999993</c:v>
                </c:pt>
                <c:pt idx="221">
                  <c:v>598.84999999999991</c:v>
                </c:pt>
                <c:pt idx="222">
                  <c:v>584.92999999999995</c:v>
                </c:pt>
                <c:pt idx="223">
                  <c:v>597.4</c:v>
                </c:pt>
                <c:pt idx="224">
                  <c:v>573.76499999999999</c:v>
                </c:pt>
                <c:pt idx="225">
                  <c:v>523.44999999999993</c:v>
                </c:pt>
                <c:pt idx="226">
                  <c:v>538.38499999999999</c:v>
                </c:pt>
                <c:pt idx="227">
                  <c:v>552.44999999999993</c:v>
                </c:pt>
                <c:pt idx="228">
                  <c:v>565.5</c:v>
                </c:pt>
                <c:pt idx="229">
                  <c:v>576.375</c:v>
                </c:pt>
                <c:pt idx="230">
                  <c:v>806.78</c:v>
                </c:pt>
                <c:pt idx="231">
                  <c:v>1730.1399999999999</c:v>
                </c:pt>
                <c:pt idx="232">
                  <c:v>1732.0249999999999</c:v>
                </c:pt>
                <c:pt idx="233">
                  <c:v>1732.4599999999998</c:v>
                </c:pt>
                <c:pt idx="234">
                  <c:v>1726.5149999999999</c:v>
                </c:pt>
                <c:pt idx="235">
                  <c:v>1428.395</c:v>
                </c:pt>
                <c:pt idx="236">
                  <c:v>988.03</c:v>
                </c:pt>
                <c:pt idx="237">
                  <c:v>786.91499999999996</c:v>
                </c:pt>
                <c:pt idx="238">
                  <c:v>719.19999999999993</c:v>
                </c:pt>
                <c:pt idx="239">
                  <c:v>548.09999999999991</c:v>
                </c:pt>
                <c:pt idx="240">
                  <c:v>632.05499999999995</c:v>
                </c:pt>
                <c:pt idx="241">
                  <c:v>694.40499999999997</c:v>
                </c:pt>
                <c:pt idx="242">
                  <c:v>511.99499999999995</c:v>
                </c:pt>
                <c:pt idx="243">
                  <c:v>512.71999999999991</c:v>
                </c:pt>
                <c:pt idx="244">
                  <c:v>514.75</c:v>
                </c:pt>
                <c:pt idx="245">
                  <c:v>513.15499999999997</c:v>
                </c:pt>
                <c:pt idx="246">
                  <c:v>532.875</c:v>
                </c:pt>
                <c:pt idx="247">
                  <c:v>613.34999999999991</c:v>
                </c:pt>
                <c:pt idx="248">
                  <c:v>593.19499999999994</c:v>
                </c:pt>
                <c:pt idx="249">
                  <c:v>568.83499999999992</c:v>
                </c:pt>
                <c:pt idx="250">
                  <c:v>556.79999999999995</c:v>
                </c:pt>
                <c:pt idx="251">
                  <c:v>1038.345</c:v>
                </c:pt>
                <c:pt idx="252">
                  <c:v>1716.655</c:v>
                </c:pt>
                <c:pt idx="253">
                  <c:v>1694.905</c:v>
                </c:pt>
                <c:pt idx="254">
                  <c:v>1708.5349999999999</c:v>
                </c:pt>
                <c:pt idx="255">
                  <c:v>1726.9499999999998</c:v>
                </c:pt>
                <c:pt idx="256">
                  <c:v>1726.8049999999998</c:v>
                </c:pt>
                <c:pt idx="257">
                  <c:v>1517.425</c:v>
                </c:pt>
                <c:pt idx="258">
                  <c:v>669.755</c:v>
                </c:pt>
                <c:pt idx="259">
                  <c:v>1108.3799999999999</c:v>
                </c:pt>
                <c:pt idx="260">
                  <c:v>1725.4999999999998</c:v>
                </c:pt>
                <c:pt idx="261">
                  <c:v>1115.4849999999999</c:v>
                </c:pt>
                <c:pt idx="262">
                  <c:v>1035.4449999999999</c:v>
                </c:pt>
                <c:pt idx="263">
                  <c:v>1726.5149999999999</c:v>
                </c:pt>
                <c:pt idx="264">
                  <c:v>1191.6099999999999</c:v>
                </c:pt>
                <c:pt idx="265">
                  <c:v>892.32999999999993</c:v>
                </c:pt>
                <c:pt idx="266">
                  <c:v>1718.1049999999998</c:v>
                </c:pt>
                <c:pt idx="267">
                  <c:v>1480.74</c:v>
                </c:pt>
                <c:pt idx="268">
                  <c:v>1078.8</c:v>
                </c:pt>
                <c:pt idx="269">
                  <c:v>924.66499999999996</c:v>
                </c:pt>
                <c:pt idx="270">
                  <c:v>997.02</c:v>
                </c:pt>
                <c:pt idx="271">
                  <c:v>1718.395</c:v>
                </c:pt>
                <c:pt idx="272">
                  <c:v>1722.31</c:v>
                </c:pt>
                <c:pt idx="273">
                  <c:v>1621.6799999999998</c:v>
                </c:pt>
                <c:pt idx="274">
                  <c:v>772.56</c:v>
                </c:pt>
                <c:pt idx="275">
                  <c:v>710.64499999999998</c:v>
                </c:pt>
                <c:pt idx="276">
                  <c:v>607.54999999999995</c:v>
                </c:pt>
                <c:pt idx="277">
                  <c:v>779.08499999999992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5B-4B3D-B160-A5863F09E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2728127"/>
        <c:axId val="1152718143"/>
      </c:lineChart>
      <c:catAx>
        <c:axId val="1152728127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18143"/>
        <c:crosses val="autoZero"/>
        <c:auto val="1"/>
        <c:lblAlgn val="ctr"/>
        <c:lblOffset val="100"/>
        <c:noMultiLvlLbl val="0"/>
      </c:catAx>
      <c:valAx>
        <c:axId val="1152718143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8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104774</xdr:colOff>
      <xdr:row>1</xdr:row>
      <xdr:rowOff>152400</xdr:rowOff>
    </xdr:from>
    <xdr:to>
      <xdr:col>26</xdr:col>
      <xdr:colOff>466725</xdr:colOff>
      <xdr:row>19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104774</xdr:colOff>
      <xdr:row>20</xdr:row>
      <xdr:rowOff>114300</xdr:rowOff>
    </xdr:from>
    <xdr:to>
      <xdr:col>26</xdr:col>
      <xdr:colOff>457199</xdr:colOff>
      <xdr:row>35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133350</xdr:colOff>
      <xdr:row>1</xdr:row>
      <xdr:rowOff>152399</xdr:rowOff>
    </xdr:from>
    <xdr:to>
      <xdr:col>28</xdr:col>
      <xdr:colOff>200025</xdr:colOff>
      <xdr:row>14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133349</xdr:colOff>
      <xdr:row>14</xdr:row>
      <xdr:rowOff>114300</xdr:rowOff>
    </xdr:from>
    <xdr:to>
      <xdr:col>28</xdr:col>
      <xdr:colOff>200024</xdr:colOff>
      <xdr:row>29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133350</xdr:colOff>
      <xdr:row>29</xdr:row>
      <xdr:rowOff>38100</xdr:rowOff>
    </xdr:from>
    <xdr:to>
      <xdr:col>28</xdr:col>
      <xdr:colOff>190500</xdr:colOff>
      <xdr:row>43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57149</xdr:colOff>
      <xdr:row>1</xdr:row>
      <xdr:rowOff>123831</xdr:rowOff>
    </xdr:from>
    <xdr:to>
      <xdr:col>30</xdr:col>
      <xdr:colOff>28574</xdr:colOff>
      <xdr:row>16</xdr:row>
      <xdr:rowOff>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57149</xdr:colOff>
      <xdr:row>17</xdr:row>
      <xdr:rowOff>9524</xdr:rowOff>
    </xdr:from>
    <xdr:to>
      <xdr:col>30</xdr:col>
      <xdr:colOff>9524</xdr:colOff>
      <xdr:row>30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38099</xdr:colOff>
      <xdr:row>31</xdr:row>
      <xdr:rowOff>19056</xdr:rowOff>
    </xdr:from>
    <xdr:to>
      <xdr:col>30</xdr:col>
      <xdr:colOff>9524</xdr:colOff>
      <xdr:row>45</xdr:row>
      <xdr:rowOff>95256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133350</xdr:colOff>
      <xdr:row>1</xdr:row>
      <xdr:rowOff>38100</xdr:rowOff>
    </xdr:from>
    <xdr:to>
      <xdr:col>30</xdr:col>
      <xdr:colOff>304800</xdr:colOff>
      <xdr:row>15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142875</xdr:colOff>
      <xdr:row>15</xdr:row>
      <xdr:rowOff>142875</xdr:rowOff>
    </xdr:from>
    <xdr:to>
      <xdr:col>30</xdr:col>
      <xdr:colOff>295275</xdr:colOff>
      <xdr:row>28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142875</xdr:colOff>
      <xdr:row>28</xdr:row>
      <xdr:rowOff>133356</xdr:rowOff>
    </xdr:from>
    <xdr:to>
      <xdr:col>30</xdr:col>
      <xdr:colOff>200025</xdr:colOff>
      <xdr:row>43</xdr:row>
      <xdr:rowOff>19056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228599</xdr:colOff>
      <xdr:row>1</xdr:row>
      <xdr:rowOff>0</xdr:rowOff>
    </xdr:from>
    <xdr:to>
      <xdr:col>41</xdr:col>
      <xdr:colOff>276224</xdr:colOff>
      <xdr:row>15</xdr:row>
      <xdr:rowOff>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219074</xdr:colOff>
      <xdr:row>15</xdr:row>
      <xdr:rowOff>76200</xdr:rowOff>
    </xdr:from>
    <xdr:to>
      <xdr:col>41</xdr:col>
      <xdr:colOff>266699</xdr:colOff>
      <xdr:row>29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209549</xdr:colOff>
      <xdr:row>30</xdr:row>
      <xdr:rowOff>38100</xdr:rowOff>
    </xdr:from>
    <xdr:to>
      <xdr:col>41</xdr:col>
      <xdr:colOff>257174</xdr:colOff>
      <xdr:row>44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200024</xdr:colOff>
      <xdr:row>44</xdr:row>
      <xdr:rowOff>152400</xdr:rowOff>
    </xdr:from>
    <xdr:to>
      <xdr:col>41</xdr:col>
      <xdr:colOff>247649</xdr:colOff>
      <xdr:row>59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200025</xdr:colOff>
      <xdr:row>59</xdr:row>
      <xdr:rowOff>114300</xdr:rowOff>
    </xdr:from>
    <xdr:to>
      <xdr:col>41</xdr:col>
      <xdr:colOff>238125</xdr:colOff>
      <xdr:row>74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209550</xdr:colOff>
      <xdr:row>74</xdr:row>
      <xdr:rowOff>104775</xdr:rowOff>
    </xdr:from>
    <xdr:to>
      <xdr:col>41</xdr:col>
      <xdr:colOff>228600</xdr:colOff>
      <xdr:row>88</xdr:row>
      <xdr:rowOff>180975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209549</xdr:colOff>
      <xdr:row>89</xdr:row>
      <xdr:rowOff>0</xdr:rowOff>
    </xdr:from>
    <xdr:to>
      <xdr:col>41</xdr:col>
      <xdr:colOff>219074</xdr:colOff>
      <xdr:row>103</xdr:row>
      <xdr:rowOff>76200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209550</xdr:colOff>
      <xdr:row>103</xdr:row>
      <xdr:rowOff>85725</xdr:rowOff>
    </xdr:from>
    <xdr:to>
      <xdr:col>41</xdr:col>
      <xdr:colOff>209550</xdr:colOff>
      <xdr:row>117</xdr:row>
      <xdr:rowOff>161925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J1" workbookViewId="0">
      <pane ySplit="1" topLeftCell="A2" activePane="bottomLeft" state="frozen"/>
      <selection pane="bottomLeft" activeCell="S41" sqref="S4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16</v>
      </c>
      <c r="G1" t="s">
        <v>5</v>
      </c>
      <c r="H1" t="s">
        <v>6</v>
      </c>
      <c r="I1" t="s">
        <v>7</v>
      </c>
      <c r="J1" t="s">
        <v>8</v>
      </c>
      <c r="M1" t="s">
        <v>15</v>
      </c>
    </row>
    <row r="3" spans="1:13" x14ac:dyDescent="0.25">
      <c r="A3">
        <v>1.3</v>
      </c>
      <c r="B3">
        <v>0.16</v>
      </c>
      <c r="C3">
        <v>0.7</v>
      </c>
      <c r="D3">
        <v>446.6</v>
      </c>
      <c r="E3">
        <v>0.60299999999999998</v>
      </c>
      <c r="F3">
        <v>1045</v>
      </c>
      <c r="G3">
        <v>-0.2</v>
      </c>
      <c r="H3">
        <v>-2.2999999999999998</v>
      </c>
      <c r="I3">
        <v>1</v>
      </c>
      <c r="J3">
        <v>0</v>
      </c>
      <c r="M3">
        <f>(C3*7.56)*100</f>
        <v>529.19999999999993</v>
      </c>
    </row>
    <row r="4" spans="1:13" x14ac:dyDescent="0.25">
      <c r="A4">
        <v>2.6</v>
      </c>
      <c r="B4">
        <v>0.78900000000000003</v>
      </c>
      <c r="C4">
        <v>0.5</v>
      </c>
      <c r="D4">
        <v>539.79999999999995</v>
      </c>
      <c r="E4">
        <v>0.77100000000000002</v>
      </c>
      <c r="F4">
        <v>616</v>
      </c>
      <c r="G4">
        <v>-0.4</v>
      </c>
      <c r="H4">
        <v>-2.2999999999999998</v>
      </c>
      <c r="I4">
        <v>0</v>
      </c>
      <c r="J4">
        <v>0</v>
      </c>
      <c r="M4">
        <f t="shared" ref="M4:M65" si="0">(C4*7.56)*100</f>
        <v>378</v>
      </c>
    </row>
    <row r="5" spans="1:13" x14ac:dyDescent="0.25">
      <c r="A5">
        <v>3.9</v>
      </c>
      <c r="B5">
        <v>0.08</v>
      </c>
      <c r="C5">
        <v>0.4</v>
      </c>
      <c r="D5">
        <v>530</v>
      </c>
      <c r="E5">
        <v>0.29099999999999998</v>
      </c>
      <c r="F5">
        <v>547</v>
      </c>
      <c r="G5">
        <v>0.1</v>
      </c>
      <c r="H5">
        <v>-2.2999999999999998</v>
      </c>
      <c r="I5">
        <v>0</v>
      </c>
      <c r="J5">
        <v>0</v>
      </c>
      <c r="M5">
        <f t="shared" si="0"/>
        <v>302.39999999999998</v>
      </c>
    </row>
    <row r="6" spans="1:13" x14ac:dyDescent="0.25">
      <c r="A6">
        <v>5.2</v>
      </c>
      <c r="B6">
        <v>0.80900000000000005</v>
      </c>
      <c r="C6">
        <v>0.4</v>
      </c>
      <c r="D6">
        <v>563.20000000000005</v>
      </c>
      <c r="E6">
        <v>0.57599999999999996</v>
      </c>
      <c r="F6">
        <v>561</v>
      </c>
      <c r="G6">
        <v>0</v>
      </c>
      <c r="H6">
        <v>-2.2999999999999998</v>
      </c>
      <c r="I6">
        <v>-1</v>
      </c>
      <c r="J6">
        <v>0</v>
      </c>
      <c r="M6">
        <f t="shared" si="0"/>
        <v>302.39999999999998</v>
      </c>
    </row>
    <row r="7" spans="1:13" x14ac:dyDescent="0.25">
      <c r="A7">
        <v>6.5</v>
      </c>
      <c r="B7">
        <v>0.432</v>
      </c>
      <c r="C7">
        <v>0.4</v>
      </c>
      <c r="D7">
        <v>604</v>
      </c>
      <c r="E7">
        <v>0.33200000000000002</v>
      </c>
      <c r="F7">
        <v>556</v>
      </c>
      <c r="G7">
        <v>-0.6</v>
      </c>
      <c r="H7">
        <v>-2.2999999999999998</v>
      </c>
      <c r="I7">
        <v>-2.6</v>
      </c>
      <c r="J7">
        <v>0</v>
      </c>
      <c r="M7">
        <f t="shared" si="0"/>
        <v>302.39999999999998</v>
      </c>
    </row>
    <row r="8" spans="1:13" x14ac:dyDescent="0.25">
      <c r="A8">
        <v>7.8</v>
      </c>
      <c r="B8">
        <v>0.69</v>
      </c>
      <c r="C8">
        <v>0.4</v>
      </c>
      <c r="D8">
        <v>611.4</v>
      </c>
      <c r="E8">
        <v>0.42699999999999999</v>
      </c>
      <c r="F8">
        <v>553</v>
      </c>
      <c r="G8">
        <v>0</v>
      </c>
      <c r="H8">
        <v>-2.2999999999999998</v>
      </c>
      <c r="I8">
        <v>0</v>
      </c>
      <c r="J8">
        <v>0</v>
      </c>
      <c r="M8">
        <f t="shared" si="0"/>
        <v>302.39999999999998</v>
      </c>
    </row>
    <row r="9" spans="1:13" x14ac:dyDescent="0.25">
      <c r="A9">
        <v>9.1</v>
      </c>
      <c r="B9">
        <v>0.32300000000000001</v>
      </c>
      <c r="C9">
        <v>0.4</v>
      </c>
      <c r="D9">
        <v>613.70000000000005</v>
      </c>
      <c r="E9">
        <v>0.56599999999999995</v>
      </c>
      <c r="F9">
        <v>555</v>
      </c>
      <c r="G9">
        <v>-1.8</v>
      </c>
      <c r="H9">
        <v>-2.2999999999999998</v>
      </c>
      <c r="I9">
        <v>-3.1</v>
      </c>
      <c r="J9">
        <v>0</v>
      </c>
      <c r="M9">
        <f t="shared" si="0"/>
        <v>302.39999999999998</v>
      </c>
    </row>
    <row r="10" spans="1:13" x14ac:dyDescent="0.25">
      <c r="A10">
        <v>10.4</v>
      </c>
      <c r="B10">
        <v>0.48599999999999999</v>
      </c>
      <c r="C10">
        <v>0.4</v>
      </c>
      <c r="D10">
        <v>596.70000000000005</v>
      </c>
      <c r="E10">
        <v>0.24299999999999999</v>
      </c>
      <c r="F10">
        <v>562</v>
      </c>
      <c r="G10">
        <v>0.5</v>
      </c>
      <c r="H10">
        <v>-2.2999999999999998</v>
      </c>
      <c r="I10">
        <v>-1.5</v>
      </c>
      <c r="J10">
        <v>0</v>
      </c>
      <c r="M10">
        <f t="shared" si="0"/>
        <v>302.39999999999998</v>
      </c>
    </row>
    <row r="11" spans="1:13" x14ac:dyDescent="0.25">
      <c r="A11">
        <v>11.7</v>
      </c>
      <c r="B11">
        <v>0.41099999999999998</v>
      </c>
      <c r="C11">
        <v>0.4</v>
      </c>
      <c r="D11">
        <v>548.79999999999995</v>
      </c>
      <c r="E11">
        <v>0.65200000000000002</v>
      </c>
      <c r="F11">
        <v>565</v>
      </c>
      <c r="G11">
        <v>-2.2999999999999998</v>
      </c>
      <c r="H11">
        <v>-2.2999999999999998</v>
      </c>
      <c r="I11">
        <v>-2.2000000000000002</v>
      </c>
      <c r="J11">
        <v>0</v>
      </c>
      <c r="M11">
        <f t="shared" si="0"/>
        <v>302.39999999999998</v>
      </c>
    </row>
    <row r="12" spans="1:13" x14ac:dyDescent="0.25">
      <c r="A12">
        <v>13</v>
      </c>
      <c r="B12">
        <v>0.39800000000000002</v>
      </c>
      <c r="C12">
        <v>0.6</v>
      </c>
      <c r="D12">
        <v>564</v>
      </c>
      <c r="E12">
        <v>7.4999999999999997E-2</v>
      </c>
      <c r="F12">
        <v>646</v>
      </c>
      <c r="G12">
        <v>0</v>
      </c>
      <c r="H12">
        <v>-2.2999999999999998</v>
      </c>
      <c r="I12">
        <v>-2.2999999999999998</v>
      </c>
      <c r="J12">
        <v>0</v>
      </c>
      <c r="M12">
        <f t="shared" si="0"/>
        <v>453.59999999999997</v>
      </c>
    </row>
    <row r="13" spans="1:13" x14ac:dyDescent="0.25">
      <c r="A13">
        <v>14.3</v>
      </c>
      <c r="B13">
        <v>0.61899999999999999</v>
      </c>
      <c r="C13">
        <v>1.1000000000000001</v>
      </c>
      <c r="D13">
        <v>631.29999999999995</v>
      </c>
      <c r="E13">
        <v>7.0000000000000007E-2</v>
      </c>
      <c r="F13">
        <v>1297</v>
      </c>
      <c r="G13">
        <v>-2.5</v>
      </c>
      <c r="H13">
        <v>-2.2999999999999998</v>
      </c>
      <c r="I13">
        <v>-1.4</v>
      </c>
      <c r="J13">
        <v>0</v>
      </c>
      <c r="M13">
        <f t="shared" si="0"/>
        <v>831.6</v>
      </c>
    </row>
    <row r="14" spans="1:13" x14ac:dyDescent="0.25">
      <c r="A14">
        <v>15.6</v>
      </c>
      <c r="B14">
        <v>0.158</v>
      </c>
      <c r="C14">
        <v>1.9</v>
      </c>
      <c r="D14">
        <v>966.2</v>
      </c>
      <c r="E14">
        <v>0.621</v>
      </c>
      <c r="F14">
        <v>2222</v>
      </c>
      <c r="G14">
        <v>-5.0999999999999996</v>
      </c>
      <c r="H14">
        <v>-2.2999999999999998</v>
      </c>
      <c r="I14">
        <v>1.1000000000000001</v>
      </c>
      <c r="J14">
        <v>0</v>
      </c>
      <c r="M14">
        <f t="shared" si="0"/>
        <v>1436.3999999999999</v>
      </c>
    </row>
    <row r="15" spans="1:13" x14ac:dyDescent="0.25">
      <c r="A15">
        <v>16.899999999999999</v>
      </c>
      <c r="B15">
        <v>0.75600000000000001</v>
      </c>
      <c r="C15">
        <v>2.5</v>
      </c>
      <c r="D15">
        <v>1020.7</v>
      </c>
      <c r="E15">
        <v>0.28000000000000003</v>
      </c>
      <c r="F15">
        <v>2919</v>
      </c>
      <c r="G15">
        <v>-3</v>
      </c>
      <c r="H15">
        <v>-2.2999999999999998</v>
      </c>
      <c r="I15">
        <v>4.2</v>
      </c>
      <c r="J15">
        <v>0</v>
      </c>
      <c r="M15">
        <f t="shared" si="0"/>
        <v>1889.9999999999998</v>
      </c>
    </row>
    <row r="16" spans="1:13" x14ac:dyDescent="0.25">
      <c r="A16">
        <v>18.2</v>
      </c>
      <c r="B16">
        <v>0.63300000000000001</v>
      </c>
      <c r="C16">
        <v>2.7</v>
      </c>
      <c r="D16">
        <v>990.4</v>
      </c>
      <c r="E16">
        <v>0.46</v>
      </c>
      <c r="F16">
        <v>3350</v>
      </c>
      <c r="G16">
        <v>1.4</v>
      </c>
      <c r="H16">
        <v>-2.2999999999999998</v>
      </c>
      <c r="I16">
        <v>4.8</v>
      </c>
      <c r="J16">
        <v>0</v>
      </c>
      <c r="M16">
        <f t="shared" si="0"/>
        <v>2041.1999999999998</v>
      </c>
    </row>
    <row r="17" spans="1:13" x14ac:dyDescent="0.25">
      <c r="A17">
        <v>19.5</v>
      </c>
      <c r="B17">
        <v>0.214</v>
      </c>
      <c r="C17">
        <v>2.5</v>
      </c>
      <c r="D17">
        <v>892.1</v>
      </c>
      <c r="E17">
        <v>0.54800000000000004</v>
      </c>
      <c r="F17">
        <v>3524</v>
      </c>
      <c r="G17">
        <v>1.2</v>
      </c>
      <c r="H17">
        <v>-2.2999999999999998</v>
      </c>
      <c r="I17">
        <v>-4.7</v>
      </c>
      <c r="J17">
        <v>0</v>
      </c>
      <c r="M17">
        <f t="shared" si="0"/>
        <v>1889.9999999999998</v>
      </c>
    </row>
    <row r="18" spans="1:13" x14ac:dyDescent="0.25">
      <c r="A18">
        <v>20.8</v>
      </c>
      <c r="B18">
        <v>0.55300000000000005</v>
      </c>
      <c r="C18">
        <v>2.2999999999999998</v>
      </c>
      <c r="D18">
        <v>793.5</v>
      </c>
      <c r="E18">
        <v>0.26400000000000001</v>
      </c>
      <c r="F18">
        <v>3464</v>
      </c>
      <c r="G18">
        <v>3.8</v>
      </c>
      <c r="H18">
        <v>-2.2999999999999998</v>
      </c>
      <c r="I18">
        <v>4.8</v>
      </c>
      <c r="J18">
        <v>0</v>
      </c>
      <c r="M18">
        <f t="shared" si="0"/>
        <v>1738.7999999999997</v>
      </c>
    </row>
    <row r="19" spans="1:13" x14ac:dyDescent="0.25">
      <c r="A19">
        <v>22.1</v>
      </c>
      <c r="B19">
        <v>0.68200000000000005</v>
      </c>
      <c r="C19">
        <v>2.2999999999999998</v>
      </c>
      <c r="D19">
        <v>736.5</v>
      </c>
      <c r="E19">
        <v>0.67900000000000005</v>
      </c>
      <c r="F19">
        <v>3389</v>
      </c>
      <c r="G19">
        <v>3.1</v>
      </c>
      <c r="H19">
        <v>-2.2999999999999998</v>
      </c>
      <c r="I19">
        <v>1.6</v>
      </c>
      <c r="J19">
        <v>0</v>
      </c>
      <c r="M19">
        <f t="shared" si="0"/>
        <v>1738.7999999999997</v>
      </c>
    </row>
    <row r="20" spans="1:13" x14ac:dyDescent="0.25">
      <c r="A20">
        <v>23.4</v>
      </c>
      <c r="B20">
        <v>0.33600000000000002</v>
      </c>
      <c r="C20">
        <v>2.2999999999999998</v>
      </c>
      <c r="D20">
        <v>736</v>
      </c>
      <c r="E20">
        <v>0.186</v>
      </c>
      <c r="F20">
        <v>3368</v>
      </c>
      <c r="G20">
        <v>0.1</v>
      </c>
      <c r="H20">
        <v>-2.2999999999999998</v>
      </c>
      <c r="I20">
        <v>-1.1000000000000001</v>
      </c>
      <c r="J20">
        <v>0</v>
      </c>
      <c r="M20">
        <f t="shared" si="0"/>
        <v>1738.7999999999997</v>
      </c>
    </row>
    <row r="21" spans="1:13" x14ac:dyDescent="0.25">
      <c r="A21">
        <v>24.7</v>
      </c>
      <c r="B21">
        <v>0.36299999999999999</v>
      </c>
      <c r="C21">
        <v>2.2999999999999998</v>
      </c>
      <c r="D21">
        <v>773.8</v>
      </c>
      <c r="E21">
        <v>0.77900000000000003</v>
      </c>
      <c r="F21">
        <v>3384</v>
      </c>
      <c r="G21">
        <v>3.4</v>
      </c>
      <c r="H21">
        <v>-2.2999999999999998</v>
      </c>
      <c r="I21">
        <v>3</v>
      </c>
      <c r="J21">
        <v>0</v>
      </c>
      <c r="M21">
        <f t="shared" si="0"/>
        <v>1738.7999999999997</v>
      </c>
    </row>
    <row r="22" spans="1:13" x14ac:dyDescent="0.25">
      <c r="A22">
        <v>26</v>
      </c>
      <c r="B22">
        <v>0.81200000000000006</v>
      </c>
      <c r="C22">
        <v>2.4</v>
      </c>
      <c r="D22">
        <v>762.2</v>
      </c>
      <c r="E22">
        <v>0.76</v>
      </c>
      <c r="F22">
        <v>3417</v>
      </c>
      <c r="G22">
        <v>-2.8</v>
      </c>
      <c r="H22">
        <v>-2.2999999999999998</v>
      </c>
      <c r="I22">
        <v>-0.1</v>
      </c>
      <c r="J22">
        <v>0</v>
      </c>
      <c r="M22">
        <f t="shared" si="0"/>
        <v>1814.3999999999999</v>
      </c>
    </row>
    <row r="23" spans="1:13" x14ac:dyDescent="0.25">
      <c r="A23">
        <v>27.3</v>
      </c>
      <c r="B23">
        <v>0.79600000000000004</v>
      </c>
      <c r="C23">
        <v>2.4</v>
      </c>
      <c r="D23">
        <v>755.5</v>
      </c>
      <c r="E23">
        <v>0.78</v>
      </c>
      <c r="F23">
        <v>3448</v>
      </c>
      <c r="G23">
        <v>-0.1</v>
      </c>
      <c r="H23">
        <v>-2.2999999999999998</v>
      </c>
      <c r="I23">
        <v>-0.6</v>
      </c>
      <c r="J23">
        <v>0</v>
      </c>
      <c r="M23">
        <f t="shared" si="0"/>
        <v>1814.3999999999999</v>
      </c>
    </row>
    <row r="24" spans="1:13" x14ac:dyDescent="0.25">
      <c r="A24">
        <v>28.6</v>
      </c>
      <c r="B24">
        <v>0.74</v>
      </c>
      <c r="C24">
        <v>2.2999999999999998</v>
      </c>
      <c r="D24">
        <v>750.5</v>
      </c>
      <c r="E24">
        <v>0.20399999999999999</v>
      </c>
      <c r="F24">
        <v>3447</v>
      </c>
      <c r="G24">
        <v>0.2</v>
      </c>
      <c r="H24">
        <v>-2.2999999999999998</v>
      </c>
      <c r="I24">
        <v>0.1</v>
      </c>
      <c r="J24">
        <v>0</v>
      </c>
      <c r="M24">
        <f t="shared" si="0"/>
        <v>1738.7999999999997</v>
      </c>
    </row>
    <row r="25" spans="1:13" x14ac:dyDescent="0.25">
      <c r="A25">
        <v>29.9</v>
      </c>
      <c r="B25">
        <v>0.56599999999999995</v>
      </c>
      <c r="C25">
        <v>2.4</v>
      </c>
      <c r="D25">
        <v>748.5</v>
      </c>
      <c r="E25">
        <v>6.5000000000000002E-2</v>
      </c>
      <c r="F25">
        <v>3453</v>
      </c>
      <c r="G25">
        <v>-0.4</v>
      </c>
      <c r="H25">
        <v>-2.2999999999999998</v>
      </c>
      <c r="I25">
        <v>-4.8</v>
      </c>
      <c r="J25">
        <v>0</v>
      </c>
      <c r="M25">
        <f t="shared" si="0"/>
        <v>1814.3999999999999</v>
      </c>
    </row>
    <row r="26" spans="1:13" x14ac:dyDescent="0.25">
      <c r="A26">
        <v>31.2</v>
      </c>
      <c r="B26">
        <v>0.83</v>
      </c>
      <c r="C26">
        <v>2.2000000000000002</v>
      </c>
      <c r="D26">
        <v>738.9</v>
      </c>
      <c r="E26">
        <v>0.371</v>
      </c>
      <c r="F26">
        <v>3470</v>
      </c>
      <c r="G26">
        <v>-2.1</v>
      </c>
      <c r="H26">
        <v>-2.2999999999999998</v>
      </c>
      <c r="I26">
        <v>-4</v>
      </c>
      <c r="J26">
        <v>0</v>
      </c>
      <c r="M26">
        <f t="shared" si="0"/>
        <v>1663.2</v>
      </c>
    </row>
    <row r="27" spans="1:13" x14ac:dyDescent="0.25">
      <c r="A27">
        <v>32.5</v>
      </c>
      <c r="B27">
        <v>0.81100000000000005</v>
      </c>
      <c r="C27">
        <v>2.4</v>
      </c>
      <c r="D27">
        <v>741.6</v>
      </c>
      <c r="E27">
        <v>0.32400000000000001</v>
      </c>
      <c r="F27">
        <v>3477</v>
      </c>
      <c r="G27">
        <v>-3.9</v>
      </c>
      <c r="H27">
        <v>-2.2999999999999998</v>
      </c>
      <c r="I27">
        <v>1.5</v>
      </c>
      <c r="J27">
        <v>0</v>
      </c>
      <c r="M27">
        <f t="shared" si="0"/>
        <v>1814.3999999999999</v>
      </c>
    </row>
    <row r="28" spans="1:13" x14ac:dyDescent="0.25">
      <c r="A28">
        <v>33.799999999999997</v>
      </c>
      <c r="B28">
        <v>0.76900000000000002</v>
      </c>
      <c r="C28">
        <v>2.4</v>
      </c>
      <c r="D28">
        <v>739.3</v>
      </c>
      <c r="E28">
        <v>0.433</v>
      </c>
      <c r="F28">
        <v>3479</v>
      </c>
      <c r="G28">
        <v>-1.9</v>
      </c>
      <c r="H28">
        <v>-2.2999999999999998</v>
      </c>
      <c r="I28">
        <v>-3.1</v>
      </c>
      <c r="J28">
        <v>0</v>
      </c>
      <c r="M28">
        <f t="shared" si="0"/>
        <v>1814.3999999999999</v>
      </c>
    </row>
    <row r="29" spans="1:13" x14ac:dyDescent="0.25">
      <c r="A29">
        <v>35.1</v>
      </c>
      <c r="B29">
        <v>0.76300000000000001</v>
      </c>
      <c r="C29">
        <v>2.2999999999999998</v>
      </c>
      <c r="D29">
        <v>737.2</v>
      </c>
      <c r="E29">
        <v>0.55500000000000005</v>
      </c>
      <c r="F29">
        <v>3492</v>
      </c>
      <c r="G29">
        <v>-0.9</v>
      </c>
      <c r="H29">
        <v>-2.2999999999999998</v>
      </c>
      <c r="I29">
        <v>-3.1</v>
      </c>
      <c r="J29">
        <v>0</v>
      </c>
      <c r="M29">
        <f t="shared" si="0"/>
        <v>1738.7999999999997</v>
      </c>
    </row>
    <row r="30" spans="1:13" x14ac:dyDescent="0.25">
      <c r="A30">
        <v>36.4</v>
      </c>
      <c r="B30">
        <v>0.439</v>
      </c>
      <c r="C30">
        <v>2.2999999999999998</v>
      </c>
      <c r="D30">
        <v>738.9</v>
      </c>
      <c r="E30">
        <v>0.23699999999999999</v>
      </c>
      <c r="F30">
        <v>3476</v>
      </c>
      <c r="G30">
        <v>-1.6</v>
      </c>
      <c r="H30">
        <v>-2.2999999999999998</v>
      </c>
      <c r="I30">
        <v>0.7</v>
      </c>
      <c r="J30">
        <v>0</v>
      </c>
      <c r="M30">
        <f t="shared" si="0"/>
        <v>1738.7999999999997</v>
      </c>
    </row>
    <row r="31" spans="1:13" x14ac:dyDescent="0.25">
      <c r="A31">
        <v>37.700000000000003</v>
      </c>
      <c r="B31">
        <v>0.316</v>
      </c>
      <c r="C31">
        <v>2.4</v>
      </c>
      <c r="D31">
        <v>737.4</v>
      </c>
      <c r="E31">
        <v>0.69</v>
      </c>
      <c r="F31">
        <v>3475</v>
      </c>
      <c r="G31">
        <v>-0.9</v>
      </c>
      <c r="H31">
        <v>-2.2999999999999998</v>
      </c>
      <c r="I31">
        <v>1.1000000000000001</v>
      </c>
      <c r="J31">
        <v>0</v>
      </c>
      <c r="M31">
        <f t="shared" si="0"/>
        <v>1814.3999999999999</v>
      </c>
    </row>
    <row r="32" spans="1:13" x14ac:dyDescent="0.25">
      <c r="A32">
        <v>39</v>
      </c>
      <c r="B32">
        <v>0.50900000000000001</v>
      </c>
      <c r="C32">
        <v>2.4</v>
      </c>
      <c r="D32">
        <v>741.1</v>
      </c>
      <c r="E32">
        <v>0.08</v>
      </c>
      <c r="F32">
        <v>3461</v>
      </c>
      <c r="G32">
        <v>1</v>
      </c>
      <c r="H32">
        <v>-2.2999999999999998</v>
      </c>
      <c r="I32">
        <v>0.4</v>
      </c>
      <c r="J32">
        <v>0</v>
      </c>
      <c r="M32">
        <f t="shared" si="0"/>
        <v>1814.3999999999999</v>
      </c>
    </row>
    <row r="33" spans="1:13" x14ac:dyDescent="0.25">
      <c r="A33">
        <v>40.299999999999997</v>
      </c>
      <c r="B33">
        <v>0.17699999999999999</v>
      </c>
      <c r="C33">
        <v>2.4</v>
      </c>
      <c r="D33">
        <v>740.5</v>
      </c>
      <c r="E33">
        <v>8.8999999999999996E-2</v>
      </c>
      <c r="F33">
        <v>3480</v>
      </c>
      <c r="G33">
        <v>2.6</v>
      </c>
      <c r="H33">
        <v>-2.2999999999999998</v>
      </c>
      <c r="I33">
        <v>-1.3</v>
      </c>
      <c r="J33">
        <v>0</v>
      </c>
      <c r="M33">
        <f t="shared" si="0"/>
        <v>1814.3999999999999</v>
      </c>
    </row>
    <row r="34" spans="1:13" x14ac:dyDescent="0.25">
      <c r="A34">
        <v>41.6</v>
      </c>
      <c r="B34">
        <v>0.81</v>
      </c>
      <c r="C34">
        <v>2.2999999999999998</v>
      </c>
      <c r="D34">
        <v>737.9</v>
      </c>
      <c r="E34">
        <v>0.107</v>
      </c>
      <c r="F34">
        <v>3490</v>
      </c>
      <c r="G34">
        <v>0.4</v>
      </c>
      <c r="H34">
        <v>-2.2999999999999998</v>
      </c>
      <c r="I34">
        <v>-3.5</v>
      </c>
      <c r="J34">
        <v>0</v>
      </c>
      <c r="M34">
        <f t="shared" si="0"/>
        <v>1738.7999999999997</v>
      </c>
    </row>
    <row r="35" spans="1:13" x14ac:dyDescent="0.25">
      <c r="A35">
        <v>42.9</v>
      </c>
      <c r="B35">
        <v>0.76300000000000001</v>
      </c>
      <c r="C35">
        <v>2.2999999999999998</v>
      </c>
      <c r="D35">
        <v>736</v>
      </c>
      <c r="E35">
        <v>0.39800000000000002</v>
      </c>
      <c r="F35">
        <v>3498</v>
      </c>
      <c r="G35">
        <v>-1.9</v>
      </c>
      <c r="H35">
        <v>-2.2999999999999998</v>
      </c>
      <c r="I35">
        <v>-4.7</v>
      </c>
      <c r="J35">
        <v>0</v>
      </c>
      <c r="M35">
        <f t="shared" si="0"/>
        <v>1738.7999999999997</v>
      </c>
    </row>
    <row r="36" spans="1:13" x14ac:dyDescent="0.25">
      <c r="A36">
        <v>44.2</v>
      </c>
      <c r="B36">
        <v>0.75700000000000001</v>
      </c>
      <c r="C36">
        <v>2.2999999999999998</v>
      </c>
      <c r="D36">
        <v>735.8</v>
      </c>
      <c r="E36">
        <v>0.66400000000000003</v>
      </c>
      <c r="F36">
        <v>3502</v>
      </c>
      <c r="G36">
        <v>-0.8</v>
      </c>
      <c r="H36">
        <v>-2.2999999999999998</v>
      </c>
      <c r="I36">
        <v>-4.7</v>
      </c>
      <c r="J36">
        <v>0</v>
      </c>
      <c r="M36">
        <f t="shared" si="0"/>
        <v>1738.7999999999997</v>
      </c>
    </row>
    <row r="37" spans="1:13" x14ac:dyDescent="0.25">
      <c r="A37">
        <v>45.5</v>
      </c>
      <c r="B37">
        <v>0.56299999999999994</v>
      </c>
      <c r="C37">
        <v>2.2999999999999998</v>
      </c>
      <c r="D37">
        <v>736.7</v>
      </c>
      <c r="E37">
        <v>9.5000000000000001E-2</v>
      </c>
      <c r="F37">
        <v>3485</v>
      </c>
      <c r="G37">
        <v>-2.2999999999999998</v>
      </c>
      <c r="H37">
        <v>-2.2999999999999998</v>
      </c>
      <c r="I37">
        <v>-1.3</v>
      </c>
      <c r="J37">
        <v>0</v>
      </c>
      <c r="M37">
        <f t="shared" si="0"/>
        <v>1738.7999999999997</v>
      </c>
    </row>
    <row r="38" spans="1:13" x14ac:dyDescent="0.25">
      <c r="A38">
        <v>46.8</v>
      </c>
      <c r="B38">
        <v>0.154</v>
      </c>
      <c r="C38">
        <v>2.2999999999999998</v>
      </c>
      <c r="D38">
        <v>733.9</v>
      </c>
      <c r="E38">
        <v>0.115</v>
      </c>
      <c r="F38">
        <v>3488</v>
      </c>
      <c r="G38">
        <v>-1</v>
      </c>
      <c r="H38">
        <v>-2.2999999999999998</v>
      </c>
      <c r="I38">
        <v>-1.2</v>
      </c>
      <c r="J38">
        <v>0</v>
      </c>
      <c r="M38">
        <f t="shared" si="0"/>
        <v>1738.7999999999997</v>
      </c>
    </row>
    <row r="39" spans="1:13" x14ac:dyDescent="0.25">
      <c r="A39">
        <v>48.1</v>
      </c>
      <c r="B39">
        <v>0.73</v>
      </c>
      <c r="C39">
        <v>2.2999999999999998</v>
      </c>
      <c r="D39">
        <v>736.2</v>
      </c>
      <c r="E39">
        <v>0.47799999999999998</v>
      </c>
      <c r="F39">
        <v>3492</v>
      </c>
      <c r="G39">
        <v>-0.5</v>
      </c>
      <c r="H39">
        <v>-2.2999999999999998</v>
      </c>
      <c r="I39">
        <v>-4.5999999999999996</v>
      </c>
      <c r="J39">
        <v>0</v>
      </c>
      <c r="M39">
        <f t="shared" si="0"/>
        <v>1738.7999999999997</v>
      </c>
    </row>
    <row r="40" spans="1:13" x14ac:dyDescent="0.25">
      <c r="A40">
        <v>49.4</v>
      </c>
      <c r="B40">
        <v>0.77</v>
      </c>
      <c r="C40">
        <v>2.2999999999999998</v>
      </c>
      <c r="D40">
        <v>736.8</v>
      </c>
      <c r="E40">
        <v>0.81200000000000006</v>
      </c>
      <c r="F40">
        <v>3498</v>
      </c>
      <c r="G40">
        <v>-1.3</v>
      </c>
      <c r="H40">
        <v>-2.2999999999999998</v>
      </c>
      <c r="I40">
        <v>-3.9</v>
      </c>
      <c r="J40">
        <v>0</v>
      </c>
      <c r="M40">
        <f t="shared" si="0"/>
        <v>1738.7999999999997</v>
      </c>
    </row>
    <row r="41" spans="1:13" x14ac:dyDescent="0.25">
      <c r="A41">
        <v>50.7</v>
      </c>
      <c r="B41">
        <v>0.55900000000000005</v>
      </c>
      <c r="C41">
        <v>2.4</v>
      </c>
      <c r="D41">
        <v>736.4</v>
      </c>
      <c r="E41">
        <v>0.68100000000000005</v>
      </c>
      <c r="F41">
        <v>3494</v>
      </c>
      <c r="G41">
        <v>1.6</v>
      </c>
      <c r="H41">
        <v>-2.2999999999999998</v>
      </c>
      <c r="I41">
        <v>-2.7</v>
      </c>
      <c r="J41">
        <v>0</v>
      </c>
      <c r="M41">
        <f t="shared" si="0"/>
        <v>1814.3999999999999</v>
      </c>
    </row>
    <row r="42" spans="1:13" x14ac:dyDescent="0.25">
      <c r="A42">
        <v>52</v>
      </c>
      <c r="B42">
        <v>0.27500000000000002</v>
      </c>
      <c r="C42">
        <v>2.4</v>
      </c>
      <c r="D42">
        <v>736.4</v>
      </c>
      <c r="E42">
        <v>7.4999999999999997E-2</v>
      </c>
      <c r="F42">
        <v>3496</v>
      </c>
      <c r="G42">
        <v>2.2000000000000002</v>
      </c>
      <c r="H42">
        <v>-2.2999999999999998</v>
      </c>
      <c r="I42">
        <v>-4.7</v>
      </c>
      <c r="J42">
        <v>0</v>
      </c>
      <c r="M42">
        <f t="shared" si="0"/>
        <v>1814.3999999999999</v>
      </c>
    </row>
    <row r="43" spans="1:13" x14ac:dyDescent="0.25">
      <c r="A43">
        <v>53.3</v>
      </c>
      <c r="B43">
        <v>0.113</v>
      </c>
      <c r="C43">
        <v>2.2999999999999998</v>
      </c>
      <c r="D43">
        <v>742.1</v>
      </c>
      <c r="E43">
        <v>0.08</v>
      </c>
      <c r="F43">
        <v>3480</v>
      </c>
      <c r="G43">
        <v>3.5</v>
      </c>
      <c r="H43">
        <v>-2.2999999999999998</v>
      </c>
      <c r="I43">
        <v>-3</v>
      </c>
      <c r="J43">
        <v>0</v>
      </c>
      <c r="M43">
        <f t="shared" si="0"/>
        <v>1738.7999999999997</v>
      </c>
    </row>
    <row r="44" spans="1:13" x14ac:dyDescent="0.25">
      <c r="A44">
        <v>54.6</v>
      </c>
      <c r="B44">
        <v>0.11600000000000001</v>
      </c>
      <c r="C44">
        <v>2.2999999999999998</v>
      </c>
      <c r="D44">
        <v>736.8</v>
      </c>
      <c r="E44">
        <v>0.09</v>
      </c>
      <c r="F44">
        <v>3494</v>
      </c>
      <c r="G44">
        <v>0.8</v>
      </c>
      <c r="H44">
        <v>-2.2999999999999998</v>
      </c>
      <c r="I44">
        <v>-4.0999999999999996</v>
      </c>
      <c r="J44">
        <v>0</v>
      </c>
      <c r="M44">
        <f t="shared" si="0"/>
        <v>1738.7999999999997</v>
      </c>
    </row>
    <row r="45" spans="1:13" x14ac:dyDescent="0.25">
      <c r="A45">
        <v>55.9</v>
      </c>
      <c r="B45">
        <v>0.189</v>
      </c>
      <c r="C45">
        <v>2.2999999999999998</v>
      </c>
      <c r="D45">
        <v>735.7</v>
      </c>
      <c r="E45">
        <v>0.17699999999999999</v>
      </c>
      <c r="F45">
        <v>3488</v>
      </c>
      <c r="G45">
        <v>1.3</v>
      </c>
      <c r="H45">
        <v>-2.2999999999999998</v>
      </c>
      <c r="I45">
        <v>-4</v>
      </c>
      <c r="J45">
        <v>0</v>
      </c>
      <c r="M45">
        <f t="shared" si="0"/>
        <v>1738.7999999999997</v>
      </c>
    </row>
    <row r="46" spans="1:13" x14ac:dyDescent="0.25">
      <c r="A46">
        <v>57.2</v>
      </c>
      <c r="B46">
        <v>0.77700000000000002</v>
      </c>
      <c r="C46">
        <v>2.2999999999999998</v>
      </c>
      <c r="D46">
        <v>736.8</v>
      </c>
      <c r="E46">
        <v>0.56999999999999995</v>
      </c>
      <c r="F46">
        <v>3494</v>
      </c>
      <c r="G46">
        <v>1.6</v>
      </c>
      <c r="H46">
        <v>-2.2999999999999998</v>
      </c>
      <c r="I46">
        <v>2.5</v>
      </c>
      <c r="J46">
        <v>0</v>
      </c>
      <c r="M46">
        <f t="shared" si="0"/>
        <v>1738.7999999999997</v>
      </c>
    </row>
    <row r="47" spans="1:13" x14ac:dyDescent="0.25">
      <c r="A47">
        <v>58.5</v>
      </c>
      <c r="B47">
        <v>0.14499999999999999</v>
      </c>
      <c r="C47">
        <v>2.2999999999999998</v>
      </c>
      <c r="D47">
        <v>734.7</v>
      </c>
      <c r="E47">
        <v>0.70399999999999996</v>
      </c>
      <c r="F47">
        <v>3506</v>
      </c>
      <c r="G47">
        <v>-0.2</v>
      </c>
      <c r="H47">
        <v>-2.2999999999999998</v>
      </c>
      <c r="I47">
        <v>0</v>
      </c>
      <c r="J47">
        <v>0</v>
      </c>
      <c r="M47">
        <f t="shared" si="0"/>
        <v>1738.7999999999997</v>
      </c>
    </row>
    <row r="48" spans="1:13" x14ac:dyDescent="0.25">
      <c r="A48">
        <v>59.8</v>
      </c>
      <c r="B48">
        <v>0.11799999999999999</v>
      </c>
      <c r="C48">
        <v>2.2999999999999998</v>
      </c>
      <c r="D48">
        <v>733.7</v>
      </c>
      <c r="E48">
        <v>0.58299999999999996</v>
      </c>
      <c r="F48">
        <v>3507</v>
      </c>
      <c r="G48">
        <v>2.2999999999999998</v>
      </c>
      <c r="H48">
        <v>-2.2999999999999998</v>
      </c>
      <c r="I48">
        <v>0.6</v>
      </c>
      <c r="J48">
        <v>0</v>
      </c>
      <c r="M48">
        <f t="shared" si="0"/>
        <v>1738.7999999999997</v>
      </c>
    </row>
    <row r="49" spans="1:13" x14ac:dyDescent="0.25">
      <c r="A49">
        <v>61.1</v>
      </c>
      <c r="B49">
        <v>8.6999999999999994E-2</v>
      </c>
      <c r="C49">
        <v>2.2999999999999998</v>
      </c>
      <c r="D49">
        <v>735.7</v>
      </c>
      <c r="E49">
        <v>0.72499999999999998</v>
      </c>
      <c r="F49">
        <v>3503</v>
      </c>
      <c r="G49">
        <v>0</v>
      </c>
      <c r="H49">
        <v>-2.2999999999999998</v>
      </c>
      <c r="I49">
        <v>0.3</v>
      </c>
      <c r="J49">
        <v>0</v>
      </c>
      <c r="M49">
        <f t="shared" si="0"/>
        <v>1738.7999999999997</v>
      </c>
    </row>
    <row r="50" spans="1:13" x14ac:dyDescent="0.25">
      <c r="A50">
        <v>62.4</v>
      </c>
      <c r="B50">
        <v>9.1999999999999998E-2</v>
      </c>
      <c r="C50">
        <v>2.2999999999999998</v>
      </c>
      <c r="D50">
        <v>731</v>
      </c>
      <c r="E50">
        <v>7.4999999999999997E-2</v>
      </c>
      <c r="F50">
        <v>3477</v>
      </c>
      <c r="G50">
        <v>0.5</v>
      </c>
      <c r="H50">
        <v>-2.2999999999999998</v>
      </c>
      <c r="I50">
        <v>-3.2</v>
      </c>
      <c r="J50">
        <v>0</v>
      </c>
      <c r="M50">
        <f t="shared" si="0"/>
        <v>1738.7999999999997</v>
      </c>
    </row>
    <row r="51" spans="1:13" x14ac:dyDescent="0.25">
      <c r="A51">
        <v>63.7</v>
      </c>
      <c r="B51">
        <v>0.13800000000000001</v>
      </c>
      <c r="C51">
        <v>2.2000000000000002</v>
      </c>
      <c r="D51">
        <v>732.3</v>
      </c>
      <c r="E51">
        <v>8.2000000000000003E-2</v>
      </c>
      <c r="F51">
        <v>3497</v>
      </c>
      <c r="G51">
        <v>2.8</v>
      </c>
      <c r="H51">
        <v>-2.2999999999999998</v>
      </c>
      <c r="I51">
        <v>-4.9000000000000004</v>
      </c>
      <c r="J51">
        <v>0</v>
      </c>
      <c r="M51">
        <f t="shared" si="0"/>
        <v>1663.2</v>
      </c>
    </row>
    <row r="52" spans="1:13" x14ac:dyDescent="0.25">
      <c r="A52">
        <v>65</v>
      </c>
      <c r="B52">
        <v>0.79200000000000004</v>
      </c>
      <c r="C52">
        <v>2.2999999999999998</v>
      </c>
      <c r="D52">
        <v>728.1</v>
      </c>
      <c r="E52">
        <v>9.6000000000000002E-2</v>
      </c>
      <c r="F52">
        <v>3511</v>
      </c>
      <c r="G52">
        <v>3</v>
      </c>
      <c r="H52">
        <v>-2.2999999999999998</v>
      </c>
      <c r="I52">
        <v>-2.2000000000000002</v>
      </c>
      <c r="J52">
        <v>0</v>
      </c>
      <c r="M52">
        <f t="shared" si="0"/>
        <v>1738.7999999999997</v>
      </c>
    </row>
    <row r="53" spans="1:13" x14ac:dyDescent="0.25">
      <c r="A53">
        <v>66.3</v>
      </c>
      <c r="B53">
        <v>0.36199999999999999</v>
      </c>
      <c r="C53">
        <v>2.2999999999999998</v>
      </c>
      <c r="D53">
        <v>729.8</v>
      </c>
      <c r="E53">
        <v>0.33900000000000002</v>
      </c>
      <c r="F53">
        <v>3518</v>
      </c>
      <c r="G53">
        <v>-0.2</v>
      </c>
      <c r="H53">
        <v>-2.2999999999999998</v>
      </c>
      <c r="I53">
        <v>-5.5</v>
      </c>
      <c r="J53">
        <v>0</v>
      </c>
      <c r="M53">
        <f t="shared" si="0"/>
        <v>1738.7999999999997</v>
      </c>
    </row>
    <row r="54" spans="1:13" x14ac:dyDescent="0.25">
      <c r="A54">
        <v>67.599999999999994</v>
      </c>
      <c r="B54">
        <v>0.41299999999999998</v>
      </c>
      <c r="C54">
        <v>2.2999999999999998</v>
      </c>
      <c r="D54">
        <v>734</v>
      </c>
      <c r="E54">
        <v>0.76400000000000001</v>
      </c>
      <c r="F54">
        <v>3506</v>
      </c>
      <c r="G54">
        <v>-1.6</v>
      </c>
      <c r="H54">
        <v>-2.2999999999999998</v>
      </c>
      <c r="I54">
        <v>-4.9000000000000004</v>
      </c>
      <c r="J54">
        <v>0</v>
      </c>
      <c r="M54">
        <f t="shared" si="0"/>
        <v>1738.7999999999997</v>
      </c>
    </row>
    <row r="55" spans="1:13" x14ac:dyDescent="0.25">
      <c r="A55">
        <v>68.900000000000006</v>
      </c>
      <c r="B55">
        <v>0.77200000000000002</v>
      </c>
      <c r="C55">
        <v>2.2999999999999998</v>
      </c>
      <c r="D55">
        <v>729.5</v>
      </c>
      <c r="E55">
        <v>0.76100000000000001</v>
      </c>
      <c r="F55">
        <v>3514</v>
      </c>
      <c r="G55">
        <v>1.9</v>
      </c>
      <c r="H55">
        <v>-2.2999999999999998</v>
      </c>
      <c r="I55">
        <v>-3.8</v>
      </c>
      <c r="J55">
        <v>0</v>
      </c>
      <c r="M55">
        <f t="shared" si="0"/>
        <v>1738.7999999999997</v>
      </c>
    </row>
    <row r="56" spans="1:13" x14ac:dyDescent="0.25">
      <c r="A56">
        <v>70.2</v>
      </c>
      <c r="B56">
        <v>0.73899999999999999</v>
      </c>
      <c r="C56">
        <v>2.2000000000000002</v>
      </c>
      <c r="D56">
        <v>728</v>
      </c>
      <c r="E56">
        <v>0.76500000000000001</v>
      </c>
      <c r="F56">
        <v>3516</v>
      </c>
      <c r="G56">
        <v>1.1000000000000001</v>
      </c>
      <c r="H56">
        <v>-2.2999999999999998</v>
      </c>
      <c r="I56">
        <v>-2.8</v>
      </c>
      <c r="J56">
        <v>0</v>
      </c>
      <c r="M56">
        <f t="shared" si="0"/>
        <v>1663.2</v>
      </c>
    </row>
    <row r="57" spans="1:13" x14ac:dyDescent="0.25">
      <c r="A57">
        <v>71.5</v>
      </c>
      <c r="B57">
        <v>0.155</v>
      </c>
      <c r="C57">
        <v>2.2000000000000002</v>
      </c>
      <c r="D57">
        <v>732.1</v>
      </c>
      <c r="E57">
        <v>0.46700000000000003</v>
      </c>
      <c r="F57">
        <v>3508</v>
      </c>
      <c r="G57">
        <v>-1.2</v>
      </c>
      <c r="H57">
        <v>-2.2999999999999998</v>
      </c>
      <c r="I57">
        <v>-2.2999999999999998</v>
      </c>
      <c r="J57">
        <v>0</v>
      </c>
      <c r="M57">
        <f t="shared" si="0"/>
        <v>1663.2</v>
      </c>
    </row>
    <row r="58" spans="1:13" x14ac:dyDescent="0.25">
      <c r="A58">
        <v>72.8</v>
      </c>
      <c r="B58">
        <v>0.48099999999999998</v>
      </c>
      <c r="C58">
        <v>2.2999999999999998</v>
      </c>
      <c r="D58">
        <v>734.4</v>
      </c>
      <c r="E58">
        <v>0.11700000000000001</v>
      </c>
      <c r="F58">
        <v>3498</v>
      </c>
      <c r="G58">
        <v>-2.2999999999999998</v>
      </c>
      <c r="H58">
        <v>-2.2999999999999998</v>
      </c>
      <c r="I58">
        <v>-3.1</v>
      </c>
      <c r="J58">
        <v>0</v>
      </c>
      <c r="M58">
        <f t="shared" si="0"/>
        <v>1738.7999999999997</v>
      </c>
    </row>
    <row r="59" spans="1:13" x14ac:dyDescent="0.25">
      <c r="A59">
        <v>74.099999999999994</v>
      </c>
      <c r="B59">
        <v>0.51400000000000001</v>
      </c>
      <c r="C59">
        <v>2.2999999999999998</v>
      </c>
      <c r="D59">
        <v>734.4</v>
      </c>
      <c r="E59">
        <v>7.8E-2</v>
      </c>
      <c r="F59">
        <v>3499</v>
      </c>
      <c r="G59">
        <v>-0.4</v>
      </c>
      <c r="H59">
        <v>-2.2999999999999998</v>
      </c>
      <c r="I59">
        <v>-2.6</v>
      </c>
      <c r="J59">
        <v>0</v>
      </c>
      <c r="M59">
        <f t="shared" si="0"/>
        <v>1738.7999999999997</v>
      </c>
    </row>
    <row r="60" spans="1:13" x14ac:dyDescent="0.25">
      <c r="A60">
        <v>75.400000000000006</v>
      </c>
      <c r="B60">
        <v>9.5000000000000001E-2</v>
      </c>
      <c r="C60">
        <v>2.2999999999999998</v>
      </c>
      <c r="D60">
        <v>731</v>
      </c>
      <c r="E60">
        <v>0.16500000000000001</v>
      </c>
      <c r="F60">
        <v>3498</v>
      </c>
      <c r="G60">
        <v>0</v>
      </c>
      <c r="H60">
        <v>-2.2999999999999998</v>
      </c>
      <c r="I60">
        <v>-3.9</v>
      </c>
      <c r="J60">
        <v>0</v>
      </c>
      <c r="M60">
        <f t="shared" si="0"/>
        <v>1738.7999999999997</v>
      </c>
    </row>
    <row r="61" spans="1:13" x14ac:dyDescent="0.25">
      <c r="A61">
        <v>76.7</v>
      </c>
      <c r="B61">
        <v>0.22700000000000001</v>
      </c>
      <c r="C61">
        <v>2.2000000000000002</v>
      </c>
      <c r="D61">
        <v>730.6</v>
      </c>
      <c r="E61">
        <v>0.60799999999999998</v>
      </c>
      <c r="F61">
        <v>3506</v>
      </c>
      <c r="G61">
        <v>1.4</v>
      </c>
      <c r="H61">
        <v>-2.2999999999999998</v>
      </c>
      <c r="I61">
        <v>-4.9000000000000004</v>
      </c>
      <c r="J61">
        <v>0</v>
      </c>
      <c r="M61">
        <f t="shared" si="0"/>
        <v>1663.2</v>
      </c>
    </row>
    <row r="62" spans="1:13" x14ac:dyDescent="0.25">
      <c r="A62">
        <v>78</v>
      </c>
      <c r="B62">
        <v>0.79900000000000004</v>
      </c>
      <c r="C62">
        <v>2.4</v>
      </c>
      <c r="D62">
        <v>727.7</v>
      </c>
      <c r="E62">
        <v>0.72099999999999997</v>
      </c>
      <c r="F62">
        <v>3510</v>
      </c>
      <c r="G62">
        <v>1.3</v>
      </c>
      <c r="H62">
        <v>-2.2999999999999998</v>
      </c>
      <c r="I62">
        <v>-4.4000000000000004</v>
      </c>
      <c r="J62">
        <v>0</v>
      </c>
      <c r="M62">
        <f t="shared" si="0"/>
        <v>1814.3999999999999</v>
      </c>
    </row>
    <row r="63" spans="1:13" x14ac:dyDescent="0.25">
      <c r="A63">
        <v>79.3</v>
      </c>
      <c r="B63">
        <v>0.76</v>
      </c>
      <c r="C63">
        <v>2.2999999999999998</v>
      </c>
      <c r="D63">
        <v>727.5</v>
      </c>
      <c r="E63">
        <v>0.76300000000000001</v>
      </c>
      <c r="F63">
        <v>3512</v>
      </c>
      <c r="G63">
        <v>-0.7</v>
      </c>
      <c r="H63">
        <v>-2.2999999999999998</v>
      </c>
      <c r="I63">
        <v>-5.3</v>
      </c>
      <c r="J63">
        <v>0</v>
      </c>
      <c r="M63">
        <f t="shared" si="0"/>
        <v>1738.7999999999997</v>
      </c>
    </row>
    <row r="64" spans="1:13" x14ac:dyDescent="0.25">
      <c r="A64">
        <v>80.599999999999994</v>
      </c>
      <c r="B64">
        <v>0.76</v>
      </c>
      <c r="C64">
        <v>2.2000000000000002</v>
      </c>
      <c r="D64">
        <v>728.1</v>
      </c>
      <c r="E64">
        <v>0.80500000000000005</v>
      </c>
      <c r="F64">
        <v>3516</v>
      </c>
      <c r="G64">
        <v>-3.1</v>
      </c>
      <c r="H64">
        <v>-2.2999999999999998</v>
      </c>
      <c r="I64">
        <v>-2.2999999999999998</v>
      </c>
      <c r="J64">
        <v>0</v>
      </c>
      <c r="M64">
        <f t="shared" si="0"/>
        <v>1663.2</v>
      </c>
    </row>
    <row r="65" spans="1:13" x14ac:dyDescent="0.25">
      <c r="A65">
        <v>81.900000000000006</v>
      </c>
      <c r="B65">
        <v>0.76500000000000001</v>
      </c>
      <c r="C65">
        <v>-2.2999999999999998</v>
      </c>
      <c r="D65">
        <v>-2.2999999999999998</v>
      </c>
      <c r="E65">
        <v>0</v>
      </c>
      <c r="M65">
        <f t="shared" si="0"/>
        <v>-1738.7999999999997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K1" workbookViewId="0">
      <pane ySplit="1" topLeftCell="A31" activePane="bottomLeft" state="frozen"/>
      <selection pane="bottomLeft" activeCell="N30" sqref="N30"/>
    </sheetView>
  </sheetViews>
  <sheetFormatPr defaultRowHeight="15" x14ac:dyDescent="0.25"/>
  <sheetData>
    <row r="1" spans="1:13" x14ac:dyDescent="0.25">
      <c r="A1" t="s">
        <v>0</v>
      </c>
      <c r="B1" t="s">
        <v>9</v>
      </c>
      <c r="C1" t="s">
        <v>2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7</v>
      </c>
      <c r="J1" t="s">
        <v>8</v>
      </c>
      <c r="M1" t="s">
        <v>15</v>
      </c>
    </row>
    <row r="3" spans="1:13" x14ac:dyDescent="0.25">
      <c r="A3">
        <v>1.3</v>
      </c>
      <c r="B3">
        <v>0.56999999999999995</v>
      </c>
      <c r="C3">
        <v>0.5</v>
      </c>
      <c r="D3">
        <v>553.79999999999995</v>
      </c>
      <c r="E3">
        <v>0.44600000000000001</v>
      </c>
      <c r="F3">
        <v>549</v>
      </c>
      <c r="G3">
        <v>-2.7</v>
      </c>
      <c r="H3">
        <v>-2.2999999999999998</v>
      </c>
      <c r="I3">
        <v>-3</v>
      </c>
      <c r="J3">
        <v>0</v>
      </c>
      <c r="M3">
        <f>(C3*7.56)*100</f>
        <v>378</v>
      </c>
    </row>
    <row r="4" spans="1:13" x14ac:dyDescent="0.25">
      <c r="A4">
        <v>2.6</v>
      </c>
      <c r="B4">
        <v>0.28399999999999997</v>
      </c>
      <c r="C4">
        <v>0.6</v>
      </c>
      <c r="D4">
        <v>556.5</v>
      </c>
      <c r="E4">
        <v>0.30199999999999999</v>
      </c>
      <c r="F4">
        <v>552</v>
      </c>
      <c r="G4">
        <v>-1.6</v>
      </c>
      <c r="H4">
        <v>-2.2999999999999998</v>
      </c>
      <c r="I4">
        <v>-2.2999999999999998</v>
      </c>
      <c r="J4">
        <v>0</v>
      </c>
      <c r="M4">
        <f t="shared" ref="M4:M64" si="0">(C4*7.56)*100</f>
        <v>453.59999999999997</v>
      </c>
    </row>
    <row r="5" spans="1:13" x14ac:dyDescent="0.25">
      <c r="A5">
        <v>3.9</v>
      </c>
      <c r="B5">
        <v>0.39200000000000002</v>
      </c>
      <c r="C5">
        <v>0.6</v>
      </c>
      <c r="D5">
        <v>550.6</v>
      </c>
      <c r="E5">
        <v>0.51800000000000002</v>
      </c>
      <c r="F5">
        <v>572</v>
      </c>
      <c r="G5">
        <v>-1.4</v>
      </c>
      <c r="H5">
        <v>-2.2999999999999998</v>
      </c>
      <c r="I5">
        <v>0.2</v>
      </c>
      <c r="J5">
        <v>0</v>
      </c>
      <c r="M5">
        <f t="shared" si="0"/>
        <v>453.59999999999997</v>
      </c>
    </row>
    <row r="6" spans="1:13" x14ac:dyDescent="0.25">
      <c r="A6">
        <v>5.2</v>
      </c>
      <c r="B6">
        <v>0.53200000000000003</v>
      </c>
      <c r="C6">
        <v>0.6</v>
      </c>
      <c r="D6">
        <v>552.6</v>
      </c>
      <c r="E6">
        <v>0.114</v>
      </c>
      <c r="F6">
        <v>567</v>
      </c>
      <c r="G6">
        <v>2.6</v>
      </c>
      <c r="H6">
        <v>-2.2999999999999998</v>
      </c>
      <c r="I6">
        <v>0.3</v>
      </c>
      <c r="J6">
        <v>0</v>
      </c>
      <c r="M6">
        <f t="shared" si="0"/>
        <v>453.59999999999997</v>
      </c>
    </row>
    <row r="7" spans="1:13" x14ac:dyDescent="0.25">
      <c r="A7">
        <v>6.5</v>
      </c>
      <c r="B7">
        <v>0.16300000000000001</v>
      </c>
      <c r="C7">
        <v>0.5</v>
      </c>
      <c r="D7">
        <v>641.5</v>
      </c>
      <c r="E7">
        <v>0.56399999999999995</v>
      </c>
      <c r="F7">
        <v>559</v>
      </c>
      <c r="G7">
        <v>0.3</v>
      </c>
      <c r="H7">
        <v>-2.2999999999999998</v>
      </c>
      <c r="I7">
        <v>-0.7</v>
      </c>
      <c r="J7">
        <v>0</v>
      </c>
      <c r="M7">
        <f t="shared" si="0"/>
        <v>378</v>
      </c>
    </row>
    <row r="8" spans="1:13" x14ac:dyDescent="0.25">
      <c r="A8">
        <v>7.8</v>
      </c>
      <c r="B8">
        <v>0.73399999999999999</v>
      </c>
      <c r="C8">
        <v>0.5</v>
      </c>
      <c r="D8">
        <v>590.70000000000005</v>
      </c>
      <c r="E8">
        <v>0.71</v>
      </c>
      <c r="F8">
        <v>551</v>
      </c>
      <c r="G8">
        <v>-0.8</v>
      </c>
      <c r="H8">
        <v>-2.2999999999999998</v>
      </c>
      <c r="I8">
        <v>-0.8</v>
      </c>
      <c r="J8">
        <v>0</v>
      </c>
      <c r="M8">
        <f t="shared" si="0"/>
        <v>378</v>
      </c>
    </row>
    <row r="9" spans="1:13" x14ac:dyDescent="0.25">
      <c r="A9">
        <v>9.1</v>
      </c>
      <c r="B9">
        <v>0.66900000000000004</v>
      </c>
      <c r="C9">
        <v>0.5</v>
      </c>
      <c r="D9">
        <v>587.70000000000005</v>
      </c>
      <c r="E9">
        <v>0.33</v>
      </c>
      <c r="F9">
        <v>540</v>
      </c>
      <c r="G9">
        <v>0.4</v>
      </c>
      <c r="H9">
        <v>-2.2999999999999998</v>
      </c>
      <c r="I9">
        <v>-0.2</v>
      </c>
      <c r="J9">
        <v>0</v>
      </c>
      <c r="M9">
        <f t="shared" si="0"/>
        <v>378</v>
      </c>
    </row>
    <row r="10" spans="1:13" x14ac:dyDescent="0.25">
      <c r="A10">
        <v>10.4</v>
      </c>
      <c r="B10">
        <v>0.08</v>
      </c>
      <c r="C10">
        <v>0.4</v>
      </c>
      <c r="D10">
        <v>581.5</v>
      </c>
      <c r="E10">
        <v>0.51700000000000002</v>
      </c>
      <c r="F10">
        <v>535</v>
      </c>
      <c r="G10">
        <v>0.4</v>
      </c>
      <c r="H10">
        <v>-2.2999999999999998</v>
      </c>
      <c r="I10">
        <v>-2.1</v>
      </c>
      <c r="J10">
        <v>0</v>
      </c>
      <c r="M10">
        <f t="shared" si="0"/>
        <v>302.39999999999998</v>
      </c>
    </row>
    <row r="11" spans="1:13" x14ac:dyDescent="0.25">
      <c r="A11">
        <v>11.7</v>
      </c>
      <c r="B11">
        <v>0.73699999999999999</v>
      </c>
      <c r="C11">
        <v>0.5</v>
      </c>
      <c r="D11">
        <v>611.5</v>
      </c>
      <c r="E11">
        <v>0.79400000000000004</v>
      </c>
      <c r="F11">
        <v>545</v>
      </c>
      <c r="G11">
        <v>-1.4</v>
      </c>
      <c r="H11">
        <v>-2.2999999999999998</v>
      </c>
      <c r="I11">
        <v>-2.2000000000000002</v>
      </c>
      <c r="J11">
        <v>0</v>
      </c>
      <c r="M11">
        <f t="shared" si="0"/>
        <v>378</v>
      </c>
    </row>
    <row r="12" spans="1:13" x14ac:dyDescent="0.25">
      <c r="A12">
        <v>13</v>
      </c>
      <c r="B12">
        <v>0.748</v>
      </c>
      <c r="C12">
        <v>0.5</v>
      </c>
      <c r="D12">
        <v>546.20000000000005</v>
      </c>
      <c r="E12">
        <v>0.375</v>
      </c>
      <c r="F12">
        <v>557</v>
      </c>
      <c r="G12">
        <v>-3.1</v>
      </c>
      <c r="H12">
        <v>-2.2999999999999998</v>
      </c>
      <c r="I12">
        <v>-3.7</v>
      </c>
      <c r="J12">
        <v>0</v>
      </c>
      <c r="M12">
        <f t="shared" si="0"/>
        <v>378</v>
      </c>
    </row>
    <row r="13" spans="1:13" x14ac:dyDescent="0.25">
      <c r="A13">
        <v>14.3</v>
      </c>
      <c r="B13">
        <v>0.111</v>
      </c>
      <c r="C13">
        <v>0.5</v>
      </c>
      <c r="D13">
        <v>560.20000000000005</v>
      </c>
      <c r="E13">
        <v>0.23799999999999999</v>
      </c>
      <c r="F13">
        <v>570</v>
      </c>
      <c r="G13">
        <v>-2.7</v>
      </c>
      <c r="H13">
        <v>-2.2999999999999998</v>
      </c>
      <c r="I13">
        <v>-2.8</v>
      </c>
      <c r="J13">
        <v>0</v>
      </c>
      <c r="M13">
        <f t="shared" si="0"/>
        <v>378</v>
      </c>
    </row>
    <row r="14" spans="1:13" x14ac:dyDescent="0.25">
      <c r="A14">
        <v>15.6</v>
      </c>
      <c r="B14">
        <v>0.77</v>
      </c>
      <c r="C14">
        <v>0.5</v>
      </c>
      <c r="D14">
        <v>577</v>
      </c>
      <c r="E14">
        <v>0.159</v>
      </c>
      <c r="F14">
        <v>688</v>
      </c>
      <c r="G14">
        <v>-1.6</v>
      </c>
      <c r="H14">
        <v>-2.2999999999999998</v>
      </c>
      <c r="I14">
        <v>-2.8</v>
      </c>
      <c r="J14">
        <v>0</v>
      </c>
      <c r="M14">
        <f t="shared" si="0"/>
        <v>378</v>
      </c>
    </row>
    <row r="15" spans="1:13" x14ac:dyDescent="0.25">
      <c r="A15">
        <v>16.899999999999999</v>
      </c>
      <c r="B15">
        <v>0.11799999999999999</v>
      </c>
      <c r="C15">
        <v>1.1000000000000001</v>
      </c>
      <c r="D15">
        <v>637.70000000000005</v>
      </c>
      <c r="E15">
        <v>0.105</v>
      </c>
      <c r="F15">
        <v>1146</v>
      </c>
      <c r="G15">
        <v>-0.4</v>
      </c>
      <c r="H15">
        <v>-2.2999999999999998</v>
      </c>
      <c r="I15">
        <v>-2.7</v>
      </c>
      <c r="J15">
        <v>0</v>
      </c>
      <c r="M15">
        <f t="shared" si="0"/>
        <v>831.6</v>
      </c>
    </row>
    <row r="16" spans="1:13" x14ac:dyDescent="0.25">
      <c r="A16">
        <v>18.2</v>
      </c>
      <c r="B16">
        <v>0.70799999999999996</v>
      </c>
      <c r="C16">
        <v>1.2</v>
      </c>
      <c r="D16">
        <v>575.5</v>
      </c>
      <c r="E16">
        <v>0.50800000000000001</v>
      </c>
      <c r="F16">
        <v>1636</v>
      </c>
      <c r="G16">
        <v>-1.1000000000000001</v>
      </c>
      <c r="H16">
        <v>-2.2999999999999998</v>
      </c>
      <c r="I16">
        <v>1</v>
      </c>
      <c r="J16">
        <v>0</v>
      </c>
      <c r="M16">
        <f t="shared" si="0"/>
        <v>907.19999999999993</v>
      </c>
    </row>
    <row r="17" spans="1:13" x14ac:dyDescent="0.25">
      <c r="A17">
        <v>19.5</v>
      </c>
      <c r="B17">
        <v>0.16900000000000001</v>
      </c>
      <c r="C17">
        <v>1</v>
      </c>
      <c r="D17">
        <v>502.8</v>
      </c>
      <c r="E17">
        <v>0.377</v>
      </c>
      <c r="F17">
        <v>1542</v>
      </c>
      <c r="G17">
        <v>-0.1</v>
      </c>
      <c r="H17">
        <v>-2.2999999999999998</v>
      </c>
      <c r="I17">
        <v>1.8</v>
      </c>
      <c r="J17">
        <v>0</v>
      </c>
      <c r="M17">
        <f t="shared" si="0"/>
        <v>756</v>
      </c>
    </row>
    <row r="18" spans="1:13" x14ac:dyDescent="0.25">
      <c r="A18">
        <v>20.8</v>
      </c>
      <c r="B18">
        <v>0.61799999999999999</v>
      </c>
      <c r="C18">
        <v>1</v>
      </c>
      <c r="D18">
        <v>476.9</v>
      </c>
      <c r="E18">
        <v>0.40300000000000002</v>
      </c>
      <c r="F18">
        <v>1163</v>
      </c>
      <c r="G18">
        <v>3</v>
      </c>
      <c r="H18">
        <v>-2.2999999999999998</v>
      </c>
      <c r="I18">
        <v>2.9</v>
      </c>
      <c r="J18">
        <v>0</v>
      </c>
      <c r="M18">
        <f t="shared" si="0"/>
        <v>756</v>
      </c>
    </row>
    <row r="19" spans="1:13" x14ac:dyDescent="0.25">
      <c r="A19">
        <v>22.1</v>
      </c>
      <c r="B19">
        <v>0.81599999999999995</v>
      </c>
      <c r="C19">
        <v>0.9</v>
      </c>
      <c r="D19">
        <v>525.20000000000005</v>
      </c>
      <c r="E19">
        <v>0.71899999999999997</v>
      </c>
      <c r="F19">
        <v>1208</v>
      </c>
      <c r="G19">
        <v>0</v>
      </c>
      <c r="H19">
        <v>-2.2999999999999998</v>
      </c>
      <c r="I19">
        <v>-1.6</v>
      </c>
      <c r="J19">
        <v>0</v>
      </c>
      <c r="M19">
        <f t="shared" si="0"/>
        <v>680.4</v>
      </c>
    </row>
    <row r="20" spans="1:13" x14ac:dyDescent="0.25">
      <c r="A20">
        <v>23.4</v>
      </c>
      <c r="B20">
        <v>0.60099999999999998</v>
      </c>
      <c r="C20">
        <v>0.9</v>
      </c>
      <c r="D20">
        <v>583.20000000000005</v>
      </c>
      <c r="E20">
        <v>0.55600000000000005</v>
      </c>
      <c r="F20">
        <v>1343</v>
      </c>
      <c r="G20">
        <v>-5.5</v>
      </c>
      <c r="H20">
        <v>-2.2999999999999998</v>
      </c>
      <c r="I20">
        <v>-3.3</v>
      </c>
      <c r="J20">
        <v>0</v>
      </c>
      <c r="M20">
        <f t="shared" si="0"/>
        <v>680.4</v>
      </c>
    </row>
    <row r="21" spans="1:13" x14ac:dyDescent="0.25">
      <c r="A21">
        <v>24.7</v>
      </c>
      <c r="B21">
        <v>0.51200000000000001</v>
      </c>
      <c r="C21">
        <v>1</v>
      </c>
      <c r="D21">
        <v>567.79999999999995</v>
      </c>
      <c r="E21">
        <v>6.5000000000000002E-2</v>
      </c>
      <c r="F21">
        <v>1268</v>
      </c>
      <c r="G21">
        <v>-4.0999999999999996</v>
      </c>
      <c r="H21">
        <v>-2.2999999999999998</v>
      </c>
      <c r="I21">
        <v>-1.4</v>
      </c>
      <c r="J21">
        <v>0</v>
      </c>
      <c r="M21">
        <f t="shared" si="0"/>
        <v>756</v>
      </c>
    </row>
    <row r="22" spans="1:13" x14ac:dyDescent="0.25">
      <c r="A22">
        <v>26</v>
      </c>
      <c r="B22">
        <v>0.68100000000000005</v>
      </c>
      <c r="C22">
        <v>1</v>
      </c>
      <c r="D22">
        <v>527.20000000000005</v>
      </c>
      <c r="E22">
        <v>6.7000000000000004E-2</v>
      </c>
      <c r="F22">
        <v>1349</v>
      </c>
      <c r="G22">
        <v>0.4</v>
      </c>
      <c r="H22">
        <v>-2.2999999999999998</v>
      </c>
      <c r="I22">
        <v>2.2999999999999998</v>
      </c>
      <c r="J22">
        <v>0</v>
      </c>
      <c r="M22">
        <f t="shared" si="0"/>
        <v>756</v>
      </c>
    </row>
    <row r="23" spans="1:13" x14ac:dyDescent="0.25">
      <c r="A23">
        <v>27.3</v>
      </c>
      <c r="B23">
        <v>0.70499999999999996</v>
      </c>
      <c r="C23">
        <v>1</v>
      </c>
      <c r="D23">
        <v>507.7</v>
      </c>
      <c r="E23">
        <v>0.64800000000000002</v>
      </c>
      <c r="F23">
        <v>1459</v>
      </c>
      <c r="G23">
        <v>1.1000000000000001</v>
      </c>
      <c r="H23">
        <v>-2.2999999999999998</v>
      </c>
      <c r="I23">
        <v>3.2</v>
      </c>
      <c r="J23">
        <v>0</v>
      </c>
      <c r="M23">
        <f t="shared" si="0"/>
        <v>756</v>
      </c>
    </row>
    <row r="24" spans="1:13" x14ac:dyDescent="0.25">
      <c r="A24">
        <v>28.6</v>
      </c>
      <c r="B24">
        <v>0.70399999999999996</v>
      </c>
      <c r="C24">
        <v>1</v>
      </c>
      <c r="D24">
        <v>470.5</v>
      </c>
      <c r="E24">
        <v>0.32200000000000001</v>
      </c>
      <c r="F24">
        <v>1518</v>
      </c>
      <c r="G24">
        <v>2.9</v>
      </c>
      <c r="H24">
        <v>-2.2999999999999998</v>
      </c>
      <c r="I24">
        <v>2.1</v>
      </c>
      <c r="J24">
        <v>0</v>
      </c>
      <c r="M24">
        <f t="shared" si="0"/>
        <v>756</v>
      </c>
    </row>
    <row r="25" spans="1:13" x14ac:dyDescent="0.25">
      <c r="A25">
        <v>29.9</v>
      </c>
      <c r="B25">
        <v>0.193</v>
      </c>
      <c r="C25">
        <v>1.1000000000000001</v>
      </c>
      <c r="D25">
        <v>446.9</v>
      </c>
      <c r="E25">
        <v>0.115</v>
      </c>
      <c r="F25">
        <v>1548</v>
      </c>
      <c r="G25">
        <v>5.5</v>
      </c>
      <c r="H25">
        <v>-2.2999999999999998</v>
      </c>
      <c r="I25">
        <v>1.7</v>
      </c>
      <c r="J25">
        <v>0</v>
      </c>
      <c r="M25">
        <f t="shared" si="0"/>
        <v>831.6</v>
      </c>
    </row>
    <row r="26" spans="1:13" x14ac:dyDescent="0.25">
      <c r="A26">
        <v>31.2</v>
      </c>
      <c r="B26">
        <v>0.217</v>
      </c>
      <c r="C26">
        <v>1.1000000000000001</v>
      </c>
      <c r="D26">
        <v>428.7</v>
      </c>
      <c r="E26">
        <v>0.378</v>
      </c>
      <c r="F26">
        <v>1573</v>
      </c>
      <c r="G26">
        <v>5.0999999999999996</v>
      </c>
      <c r="H26">
        <v>-2.2999999999999998</v>
      </c>
      <c r="I26">
        <v>3.1</v>
      </c>
      <c r="J26">
        <v>0</v>
      </c>
      <c r="M26">
        <f t="shared" si="0"/>
        <v>831.6</v>
      </c>
    </row>
    <row r="27" spans="1:13" x14ac:dyDescent="0.25">
      <c r="A27">
        <v>32.5</v>
      </c>
      <c r="B27">
        <v>0.4</v>
      </c>
      <c r="C27">
        <v>1.1000000000000001</v>
      </c>
      <c r="D27">
        <v>419.2</v>
      </c>
      <c r="E27">
        <v>0.69699999999999995</v>
      </c>
      <c r="F27">
        <v>1596</v>
      </c>
      <c r="G27">
        <v>4.0999999999999996</v>
      </c>
      <c r="H27">
        <v>-2.2999999999999998</v>
      </c>
      <c r="I27">
        <v>1.6</v>
      </c>
      <c r="J27">
        <v>0</v>
      </c>
      <c r="M27">
        <f t="shared" si="0"/>
        <v>831.6</v>
      </c>
    </row>
    <row r="28" spans="1:13" x14ac:dyDescent="0.25">
      <c r="A28">
        <v>33.799999999999997</v>
      </c>
      <c r="B28">
        <v>0.61799999999999999</v>
      </c>
      <c r="C28">
        <v>1.1000000000000001</v>
      </c>
      <c r="D28">
        <v>419.6</v>
      </c>
      <c r="E28">
        <v>0.65400000000000003</v>
      </c>
      <c r="F28">
        <v>1608</v>
      </c>
      <c r="G28">
        <v>5.5</v>
      </c>
      <c r="H28">
        <v>-2.2999999999999998</v>
      </c>
      <c r="I28">
        <v>3.6</v>
      </c>
      <c r="J28">
        <v>0</v>
      </c>
      <c r="M28">
        <f t="shared" si="0"/>
        <v>831.6</v>
      </c>
    </row>
    <row r="29" spans="1:13" x14ac:dyDescent="0.25">
      <c r="A29">
        <v>35.1</v>
      </c>
      <c r="B29">
        <v>0.61899999999999999</v>
      </c>
      <c r="C29">
        <v>1.1000000000000001</v>
      </c>
      <c r="D29">
        <v>420.7</v>
      </c>
      <c r="E29">
        <v>0.72</v>
      </c>
      <c r="F29">
        <v>1629</v>
      </c>
      <c r="G29">
        <v>2.2000000000000002</v>
      </c>
      <c r="H29">
        <v>-2.2999999999999998</v>
      </c>
      <c r="I29">
        <v>2.9</v>
      </c>
      <c r="J29">
        <v>0</v>
      </c>
      <c r="M29">
        <f t="shared" si="0"/>
        <v>831.6</v>
      </c>
    </row>
    <row r="30" spans="1:13" x14ac:dyDescent="0.25">
      <c r="A30">
        <v>36.4</v>
      </c>
      <c r="B30">
        <v>0.35199999999999998</v>
      </c>
      <c r="C30">
        <v>1.1000000000000001</v>
      </c>
      <c r="D30">
        <v>422</v>
      </c>
      <c r="E30">
        <v>0.69199999999999995</v>
      </c>
      <c r="F30">
        <v>1659</v>
      </c>
      <c r="G30">
        <v>3.9</v>
      </c>
      <c r="H30">
        <v>-2.2999999999999998</v>
      </c>
      <c r="I30">
        <v>2.7</v>
      </c>
      <c r="J30">
        <v>0</v>
      </c>
      <c r="M30">
        <f t="shared" si="0"/>
        <v>831.6</v>
      </c>
    </row>
    <row r="31" spans="1:13" x14ac:dyDescent="0.25">
      <c r="A31">
        <v>37.700000000000003</v>
      </c>
      <c r="B31">
        <v>0.48</v>
      </c>
      <c r="C31">
        <v>1.1000000000000001</v>
      </c>
      <c r="D31">
        <v>419.9</v>
      </c>
      <c r="E31">
        <v>0.22600000000000001</v>
      </c>
      <c r="F31">
        <v>1694</v>
      </c>
      <c r="G31">
        <v>4.7</v>
      </c>
      <c r="H31">
        <v>-2.2999999999999998</v>
      </c>
      <c r="I31">
        <v>3.6</v>
      </c>
      <c r="J31">
        <v>0</v>
      </c>
      <c r="M31">
        <f t="shared" si="0"/>
        <v>831.6</v>
      </c>
    </row>
    <row r="32" spans="1:13" x14ac:dyDescent="0.25">
      <c r="A32">
        <v>39</v>
      </c>
      <c r="B32">
        <v>0.76400000000000001</v>
      </c>
      <c r="C32">
        <v>1.1000000000000001</v>
      </c>
      <c r="D32">
        <v>419.2</v>
      </c>
      <c r="E32">
        <v>0.49399999999999999</v>
      </c>
      <c r="F32">
        <v>1647</v>
      </c>
      <c r="G32">
        <v>5.3</v>
      </c>
      <c r="H32">
        <v>-2.2999999999999998</v>
      </c>
      <c r="I32">
        <v>4.0999999999999996</v>
      </c>
      <c r="J32">
        <v>0</v>
      </c>
      <c r="M32">
        <f t="shared" si="0"/>
        <v>831.6</v>
      </c>
    </row>
    <row r="33" spans="1:13" x14ac:dyDescent="0.25">
      <c r="A33">
        <v>40.299999999999997</v>
      </c>
      <c r="B33">
        <v>0.82</v>
      </c>
      <c r="C33">
        <v>1.1000000000000001</v>
      </c>
      <c r="D33">
        <v>509.9</v>
      </c>
      <c r="E33">
        <v>0.75900000000000001</v>
      </c>
      <c r="F33">
        <v>1608</v>
      </c>
      <c r="G33">
        <v>5</v>
      </c>
      <c r="H33">
        <v>-2.2999999999999998</v>
      </c>
      <c r="I33">
        <v>2.2999999999999998</v>
      </c>
      <c r="J33">
        <v>0</v>
      </c>
      <c r="M33">
        <f t="shared" si="0"/>
        <v>831.6</v>
      </c>
    </row>
    <row r="34" spans="1:13" x14ac:dyDescent="0.25">
      <c r="A34">
        <v>41.6</v>
      </c>
      <c r="B34">
        <v>0.76300000000000001</v>
      </c>
      <c r="C34">
        <v>1.1000000000000001</v>
      </c>
      <c r="D34">
        <v>566.1</v>
      </c>
      <c r="E34">
        <v>0.78600000000000003</v>
      </c>
      <c r="F34">
        <v>1614</v>
      </c>
      <c r="G34">
        <v>-3.1</v>
      </c>
      <c r="H34">
        <v>-2.2999999999999998</v>
      </c>
      <c r="I34">
        <v>-7</v>
      </c>
      <c r="J34">
        <v>0</v>
      </c>
      <c r="M34">
        <f t="shared" si="0"/>
        <v>831.6</v>
      </c>
    </row>
    <row r="35" spans="1:13" x14ac:dyDescent="0.25">
      <c r="A35">
        <v>42.9</v>
      </c>
      <c r="B35">
        <v>0.45400000000000001</v>
      </c>
      <c r="C35">
        <v>1</v>
      </c>
      <c r="D35">
        <v>547.9</v>
      </c>
      <c r="E35">
        <v>0.61499999999999999</v>
      </c>
      <c r="F35">
        <v>1253</v>
      </c>
      <c r="G35">
        <v>-5.0999999999999996</v>
      </c>
      <c r="H35">
        <v>-2.2999999999999998</v>
      </c>
      <c r="I35">
        <v>-5.5</v>
      </c>
      <c r="J35">
        <v>0</v>
      </c>
      <c r="M35">
        <f t="shared" si="0"/>
        <v>756</v>
      </c>
    </row>
    <row r="36" spans="1:13" x14ac:dyDescent="0.25">
      <c r="A36">
        <v>44.2</v>
      </c>
      <c r="B36">
        <v>7.0999999999999994E-2</v>
      </c>
      <c r="C36">
        <v>1.1000000000000001</v>
      </c>
      <c r="D36">
        <v>664.5</v>
      </c>
      <c r="E36">
        <v>8.1000000000000003E-2</v>
      </c>
      <c r="F36">
        <v>1438</v>
      </c>
      <c r="G36">
        <v>-1.2</v>
      </c>
      <c r="H36">
        <v>-2.2999999999999998</v>
      </c>
      <c r="I36">
        <v>-1.4</v>
      </c>
      <c r="J36">
        <v>0</v>
      </c>
      <c r="M36">
        <f t="shared" si="0"/>
        <v>831.6</v>
      </c>
    </row>
    <row r="37" spans="1:13" x14ac:dyDescent="0.25">
      <c r="A37">
        <v>45.5</v>
      </c>
      <c r="B37">
        <v>9.9000000000000005E-2</v>
      </c>
      <c r="C37">
        <v>1.2</v>
      </c>
      <c r="D37">
        <v>641.1</v>
      </c>
      <c r="E37">
        <v>0.11700000000000001</v>
      </c>
      <c r="F37">
        <v>1496</v>
      </c>
      <c r="G37">
        <v>2.8</v>
      </c>
      <c r="H37">
        <v>-2.2999999999999998</v>
      </c>
      <c r="I37">
        <v>1.6</v>
      </c>
      <c r="J37">
        <v>0</v>
      </c>
      <c r="M37">
        <f t="shared" si="0"/>
        <v>907.19999999999993</v>
      </c>
    </row>
    <row r="38" spans="1:13" x14ac:dyDescent="0.25">
      <c r="A38">
        <v>46.8</v>
      </c>
      <c r="B38">
        <v>0.25</v>
      </c>
      <c r="C38">
        <v>1.2</v>
      </c>
      <c r="D38">
        <v>608.9</v>
      </c>
      <c r="E38">
        <v>0.63700000000000001</v>
      </c>
      <c r="F38">
        <v>1504</v>
      </c>
      <c r="G38">
        <v>2.4</v>
      </c>
      <c r="H38">
        <v>-2.2999999999999998</v>
      </c>
      <c r="I38">
        <v>2.6</v>
      </c>
      <c r="J38">
        <v>0</v>
      </c>
      <c r="M38">
        <f t="shared" si="0"/>
        <v>907.19999999999993</v>
      </c>
    </row>
    <row r="39" spans="1:13" x14ac:dyDescent="0.25">
      <c r="A39">
        <v>48.1</v>
      </c>
      <c r="B39">
        <v>0.71</v>
      </c>
      <c r="C39">
        <v>1.1000000000000001</v>
      </c>
      <c r="D39">
        <v>586.20000000000005</v>
      </c>
      <c r="E39">
        <v>0.36399999999999999</v>
      </c>
      <c r="F39">
        <v>1480</v>
      </c>
      <c r="G39">
        <v>2.7</v>
      </c>
      <c r="H39">
        <v>-2.2999999999999998</v>
      </c>
      <c r="I39">
        <v>2.6</v>
      </c>
      <c r="J39">
        <v>0</v>
      </c>
      <c r="M39">
        <f t="shared" si="0"/>
        <v>831.6</v>
      </c>
    </row>
    <row r="40" spans="1:13" x14ac:dyDescent="0.25">
      <c r="A40">
        <v>49.4</v>
      </c>
      <c r="B40">
        <v>0.77100000000000002</v>
      </c>
      <c r="C40">
        <v>1.1000000000000001</v>
      </c>
      <c r="D40">
        <v>533.1</v>
      </c>
      <c r="E40">
        <v>0.4</v>
      </c>
      <c r="F40">
        <v>1521</v>
      </c>
      <c r="G40">
        <v>1.4</v>
      </c>
      <c r="H40">
        <v>-2.2999999999999998</v>
      </c>
      <c r="I40">
        <v>0.7</v>
      </c>
      <c r="J40">
        <v>0</v>
      </c>
      <c r="M40">
        <f t="shared" si="0"/>
        <v>831.6</v>
      </c>
    </row>
    <row r="41" spans="1:13" x14ac:dyDescent="0.25">
      <c r="A41">
        <v>50.7</v>
      </c>
      <c r="B41">
        <v>0.40899999999999997</v>
      </c>
      <c r="C41">
        <v>1.1000000000000001</v>
      </c>
      <c r="D41">
        <v>484.3</v>
      </c>
      <c r="E41">
        <v>0.53500000000000003</v>
      </c>
      <c r="F41">
        <v>1618</v>
      </c>
      <c r="G41">
        <v>-4.9000000000000004</v>
      </c>
      <c r="H41">
        <v>-2.2999999999999998</v>
      </c>
      <c r="I41">
        <v>-0.8</v>
      </c>
      <c r="J41">
        <v>0</v>
      </c>
      <c r="M41">
        <f t="shared" si="0"/>
        <v>831.6</v>
      </c>
    </row>
    <row r="42" spans="1:13" x14ac:dyDescent="0.25">
      <c r="A42">
        <v>52</v>
      </c>
      <c r="B42">
        <v>0.107</v>
      </c>
      <c r="C42">
        <v>1</v>
      </c>
      <c r="D42">
        <v>455.1</v>
      </c>
      <c r="E42">
        <v>0.121</v>
      </c>
      <c r="F42">
        <v>1597</v>
      </c>
      <c r="G42">
        <v>3.9</v>
      </c>
      <c r="H42">
        <v>-2.2999999999999998</v>
      </c>
      <c r="I42">
        <v>-0.8</v>
      </c>
      <c r="J42">
        <v>0</v>
      </c>
      <c r="M42">
        <f t="shared" si="0"/>
        <v>756</v>
      </c>
    </row>
    <row r="43" spans="1:13" x14ac:dyDescent="0.25">
      <c r="A43">
        <v>53.3</v>
      </c>
      <c r="B43">
        <v>0.1</v>
      </c>
      <c r="C43">
        <v>1</v>
      </c>
      <c r="D43">
        <v>433.8</v>
      </c>
      <c r="E43">
        <v>0.13600000000000001</v>
      </c>
      <c r="F43">
        <v>1583</v>
      </c>
      <c r="G43">
        <v>5.9</v>
      </c>
      <c r="H43">
        <v>-2.2999999999999998</v>
      </c>
      <c r="I43">
        <v>0.8</v>
      </c>
      <c r="J43">
        <v>0</v>
      </c>
      <c r="M43">
        <f t="shared" si="0"/>
        <v>756</v>
      </c>
    </row>
    <row r="44" spans="1:13" x14ac:dyDescent="0.25">
      <c r="A44">
        <v>54.6</v>
      </c>
      <c r="B44">
        <v>0.13300000000000001</v>
      </c>
      <c r="C44">
        <v>1</v>
      </c>
      <c r="D44">
        <v>420.6</v>
      </c>
      <c r="E44">
        <v>0.23599999999999999</v>
      </c>
      <c r="F44">
        <v>1622</v>
      </c>
      <c r="G44">
        <v>4.5999999999999996</v>
      </c>
      <c r="H44">
        <v>-2.2999999999999998</v>
      </c>
      <c r="I44">
        <v>1.6</v>
      </c>
      <c r="J44">
        <v>0</v>
      </c>
      <c r="M44">
        <f t="shared" si="0"/>
        <v>756</v>
      </c>
    </row>
    <row r="45" spans="1:13" x14ac:dyDescent="0.25">
      <c r="A45">
        <v>55.9</v>
      </c>
      <c r="B45">
        <v>0.21299999999999999</v>
      </c>
      <c r="C45">
        <v>1.1000000000000001</v>
      </c>
      <c r="D45">
        <v>421.2</v>
      </c>
      <c r="E45">
        <v>0.53300000000000003</v>
      </c>
      <c r="F45">
        <v>1649</v>
      </c>
      <c r="G45">
        <v>3</v>
      </c>
      <c r="H45">
        <v>-2.2999999999999998</v>
      </c>
      <c r="I45">
        <v>2.1</v>
      </c>
      <c r="J45">
        <v>0</v>
      </c>
      <c r="M45">
        <f t="shared" si="0"/>
        <v>831.6</v>
      </c>
    </row>
    <row r="46" spans="1:13" x14ac:dyDescent="0.25">
      <c r="A46">
        <v>57.2</v>
      </c>
      <c r="B46">
        <v>0.72499999999999998</v>
      </c>
      <c r="C46">
        <v>1.1000000000000001</v>
      </c>
      <c r="D46">
        <v>419.5</v>
      </c>
      <c r="E46">
        <v>0.67800000000000005</v>
      </c>
      <c r="F46">
        <v>1665</v>
      </c>
      <c r="G46">
        <v>2.6</v>
      </c>
      <c r="H46">
        <v>-2.2999999999999998</v>
      </c>
      <c r="I46">
        <v>3.3</v>
      </c>
      <c r="J46">
        <v>0</v>
      </c>
      <c r="M46">
        <f t="shared" si="0"/>
        <v>831.6</v>
      </c>
    </row>
    <row r="47" spans="1:13" x14ac:dyDescent="0.25">
      <c r="A47">
        <v>58.5</v>
      </c>
      <c r="B47">
        <v>0.72099999999999997</v>
      </c>
      <c r="C47">
        <v>1.1000000000000001</v>
      </c>
      <c r="D47">
        <v>419.2</v>
      </c>
      <c r="E47">
        <v>0.39800000000000002</v>
      </c>
      <c r="F47">
        <v>1682</v>
      </c>
      <c r="G47">
        <v>2.8</v>
      </c>
      <c r="H47">
        <v>-2.2999999999999998</v>
      </c>
      <c r="I47">
        <v>3.9</v>
      </c>
      <c r="J47">
        <v>0</v>
      </c>
      <c r="M47">
        <f t="shared" si="0"/>
        <v>831.6</v>
      </c>
    </row>
    <row r="48" spans="1:13" x14ac:dyDescent="0.25">
      <c r="A48">
        <v>59.8</v>
      </c>
      <c r="B48">
        <v>0.65700000000000003</v>
      </c>
      <c r="C48">
        <v>1</v>
      </c>
      <c r="D48">
        <v>422.4</v>
      </c>
      <c r="E48">
        <v>0.13200000000000001</v>
      </c>
      <c r="F48">
        <v>1526</v>
      </c>
      <c r="G48">
        <v>2.7</v>
      </c>
      <c r="H48">
        <v>-2.2999999999999998</v>
      </c>
      <c r="I48">
        <v>3.6</v>
      </c>
      <c r="J48">
        <v>0</v>
      </c>
      <c r="M48">
        <f t="shared" si="0"/>
        <v>756</v>
      </c>
    </row>
    <row r="49" spans="1:13" x14ac:dyDescent="0.25">
      <c r="A49">
        <v>61.1</v>
      </c>
      <c r="B49">
        <v>0.76400000000000001</v>
      </c>
      <c r="C49">
        <v>0.9</v>
      </c>
      <c r="D49">
        <v>527.9</v>
      </c>
      <c r="E49">
        <v>0.316</v>
      </c>
      <c r="F49">
        <v>1115</v>
      </c>
      <c r="G49">
        <v>3.5</v>
      </c>
      <c r="H49">
        <v>-2.2999999999999998</v>
      </c>
      <c r="I49">
        <v>1.6</v>
      </c>
      <c r="J49">
        <v>0</v>
      </c>
      <c r="M49">
        <f t="shared" si="0"/>
        <v>680.4</v>
      </c>
    </row>
    <row r="50" spans="1:13" x14ac:dyDescent="0.25">
      <c r="A50">
        <v>62.4</v>
      </c>
      <c r="B50">
        <v>0.72599999999999998</v>
      </c>
      <c r="C50">
        <v>0.9</v>
      </c>
      <c r="D50">
        <v>639.20000000000005</v>
      </c>
      <c r="E50">
        <v>0.81699999999999995</v>
      </c>
      <c r="F50">
        <v>935</v>
      </c>
      <c r="G50">
        <v>-0.8</v>
      </c>
      <c r="H50">
        <v>-2.2999999999999998</v>
      </c>
      <c r="I50">
        <v>-1</v>
      </c>
      <c r="J50">
        <v>0</v>
      </c>
      <c r="M50">
        <f t="shared" si="0"/>
        <v>680.4</v>
      </c>
    </row>
    <row r="51" spans="1:13" x14ac:dyDescent="0.25">
      <c r="A51">
        <v>63.7</v>
      </c>
      <c r="B51">
        <v>0.442</v>
      </c>
      <c r="C51">
        <v>1</v>
      </c>
      <c r="D51">
        <v>525</v>
      </c>
      <c r="E51">
        <v>0.72199999999999998</v>
      </c>
      <c r="F51">
        <v>1537</v>
      </c>
      <c r="G51">
        <v>-5.5</v>
      </c>
      <c r="H51">
        <v>-2.2999999999999998</v>
      </c>
      <c r="I51">
        <v>-4.2</v>
      </c>
      <c r="J51">
        <v>0</v>
      </c>
      <c r="M51">
        <f t="shared" si="0"/>
        <v>756</v>
      </c>
    </row>
    <row r="52" spans="1:13" x14ac:dyDescent="0.25">
      <c r="A52">
        <v>65</v>
      </c>
      <c r="B52">
        <v>0.109</v>
      </c>
      <c r="C52">
        <v>1.1000000000000001</v>
      </c>
      <c r="D52">
        <v>480.9</v>
      </c>
      <c r="E52">
        <v>0.1</v>
      </c>
      <c r="F52">
        <v>1606</v>
      </c>
      <c r="G52">
        <v>-2.4</v>
      </c>
      <c r="H52">
        <v>-2.2999999999999998</v>
      </c>
      <c r="I52">
        <v>-1.9</v>
      </c>
      <c r="J52">
        <v>0</v>
      </c>
      <c r="M52">
        <f t="shared" si="0"/>
        <v>831.6</v>
      </c>
    </row>
    <row r="53" spans="1:13" x14ac:dyDescent="0.25">
      <c r="A53">
        <v>66.3</v>
      </c>
      <c r="B53">
        <v>0.108</v>
      </c>
      <c r="C53">
        <v>1.1000000000000001</v>
      </c>
      <c r="D53">
        <v>454.5</v>
      </c>
      <c r="E53">
        <v>0.309</v>
      </c>
      <c r="F53">
        <v>1683</v>
      </c>
      <c r="G53">
        <v>1.7</v>
      </c>
      <c r="H53">
        <v>-2.2999999999999998</v>
      </c>
      <c r="I53">
        <v>2.6</v>
      </c>
      <c r="J53">
        <v>0</v>
      </c>
      <c r="M53">
        <f t="shared" si="0"/>
        <v>831.6</v>
      </c>
    </row>
    <row r="54" spans="1:13" x14ac:dyDescent="0.25">
      <c r="A54">
        <v>67.599999999999994</v>
      </c>
      <c r="B54">
        <v>0.189</v>
      </c>
      <c r="C54">
        <v>0.9</v>
      </c>
      <c r="D54">
        <v>438.3</v>
      </c>
      <c r="E54">
        <v>0.71799999999999997</v>
      </c>
      <c r="F54">
        <v>1413</v>
      </c>
      <c r="G54">
        <v>3.6</v>
      </c>
      <c r="H54">
        <v>-2.2999999999999998</v>
      </c>
      <c r="I54">
        <v>3.9</v>
      </c>
      <c r="J54">
        <v>0</v>
      </c>
      <c r="M54">
        <f t="shared" si="0"/>
        <v>680.4</v>
      </c>
    </row>
    <row r="55" spans="1:13" x14ac:dyDescent="0.25">
      <c r="A55">
        <v>68.900000000000006</v>
      </c>
      <c r="B55">
        <v>0.77900000000000003</v>
      </c>
      <c r="C55">
        <v>0.9</v>
      </c>
      <c r="D55">
        <v>425.4</v>
      </c>
      <c r="E55">
        <v>0.77800000000000002</v>
      </c>
      <c r="F55">
        <v>1359</v>
      </c>
      <c r="G55">
        <v>1.4</v>
      </c>
      <c r="H55">
        <v>-2.2999999999999998</v>
      </c>
      <c r="I55">
        <v>1.4</v>
      </c>
      <c r="J55">
        <v>0</v>
      </c>
      <c r="M55">
        <f t="shared" si="0"/>
        <v>680.4</v>
      </c>
    </row>
    <row r="56" spans="1:13" x14ac:dyDescent="0.25">
      <c r="A56">
        <v>70.2</v>
      </c>
      <c r="B56">
        <v>0.24299999999999999</v>
      </c>
      <c r="C56">
        <v>0.9</v>
      </c>
      <c r="D56">
        <v>421.5</v>
      </c>
      <c r="E56">
        <v>0.61899999999999999</v>
      </c>
      <c r="F56">
        <v>1471</v>
      </c>
      <c r="G56">
        <v>-1.9</v>
      </c>
      <c r="H56">
        <v>-2.2999999999999998</v>
      </c>
      <c r="I56">
        <v>-1.5</v>
      </c>
      <c r="J56">
        <v>0</v>
      </c>
      <c r="M56">
        <f t="shared" si="0"/>
        <v>680.4</v>
      </c>
    </row>
    <row r="57" spans="1:13" x14ac:dyDescent="0.25">
      <c r="A57">
        <v>71.5</v>
      </c>
      <c r="B57">
        <v>0.13200000000000001</v>
      </c>
      <c r="C57">
        <v>1</v>
      </c>
      <c r="D57">
        <v>419.9</v>
      </c>
      <c r="E57">
        <v>0.57099999999999995</v>
      </c>
      <c r="F57">
        <v>1546</v>
      </c>
      <c r="G57">
        <v>-0.8</v>
      </c>
      <c r="H57">
        <v>-2.2999999999999998</v>
      </c>
      <c r="I57">
        <v>-0.7</v>
      </c>
      <c r="J57">
        <v>0</v>
      </c>
      <c r="M57">
        <f t="shared" si="0"/>
        <v>756</v>
      </c>
    </row>
    <row r="58" spans="1:13" x14ac:dyDescent="0.25">
      <c r="A58">
        <v>72.8</v>
      </c>
      <c r="B58">
        <v>0.42399999999999999</v>
      </c>
      <c r="C58">
        <v>1</v>
      </c>
      <c r="D58">
        <v>418.8</v>
      </c>
      <c r="E58">
        <v>0.69599999999999995</v>
      </c>
      <c r="F58">
        <v>1624</v>
      </c>
      <c r="G58">
        <v>-0.8</v>
      </c>
      <c r="H58">
        <v>-2.2999999999999998</v>
      </c>
      <c r="I58">
        <v>0</v>
      </c>
      <c r="J58">
        <v>0</v>
      </c>
      <c r="M58">
        <f t="shared" si="0"/>
        <v>756</v>
      </c>
    </row>
    <row r="59" spans="1:13" x14ac:dyDescent="0.25">
      <c r="A59">
        <v>74.099999999999994</v>
      </c>
      <c r="B59">
        <v>0.68300000000000005</v>
      </c>
      <c r="C59">
        <v>1.1000000000000001</v>
      </c>
      <c r="D59">
        <v>421</v>
      </c>
      <c r="E59">
        <v>0.57099999999999995</v>
      </c>
      <c r="F59">
        <v>1704</v>
      </c>
      <c r="G59">
        <v>-0.8</v>
      </c>
      <c r="H59">
        <v>-2.2999999999999998</v>
      </c>
      <c r="I59">
        <v>1.8</v>
      </c>
      <c r="J59">
        <v>0</v>
      </c>
      <c r="M59">
        <f t="shared" si="0"/>
        <v>831.6</v>
      </c>
    </row>
    <row r="60" spans="1:13" x14ac:dyDescent="0.25">
      <c r="A60">
        <v>75.400000000000006</v>
      </c>
      <c r="B60">
        <v>0.745</v>
      </c>
      <c r="C60">
        <v>1.1000000000000001</v>
      </c>
      <c r="D60">
        <v>421.8</v>
      </c>
      <c r="E60">
        <v>0.25900000000000001</v>
      </c>
      <c r="F60">
        <v>1411</v>
      </c>
      <c r="G60">
        <v>2.2999999999999998</v>
      </c>
      <c r="H60">
        <v>-2.2999999999999998</v>
      </c>
      <c r="I60">
        <v>1.4</v>
      </c>
      <c r="J60">
        <v>0</v>
      </c>
      <c r="M60">
        <f t="shared" si="0"/>
        <v>831.6</v>
      </c>
    </row>
    <row r="61" spans="1:13" x14ac:dyDescent="0.25">
      <c r="A61">
        <v>76.7</v>
      </c>
      <c r="B61">
        <v>0.72699999999999998</v>
      </c>
      <c r="C61">
        <v>0.9</v>
      </c>
      <c r="D61">
        <v>421.1</v>
      </c>
      <c r="E61">
        <v>0.15</v>
      </c>
      <c r="F61">
        <v>1440</v>
      </c>
      <c r="G61">
        <v>2</v>
      </c>
      <c r="H61">
        <v>-2.2999999999999998</v>
      </c>
      <c r="I61">
        <v>0.5</v>
      </c>
      <c r="J61">
        <v>0</v>
      </c>
      <c r="M61">
        <f t="shared" si="0"/>
        <v>680.4</v>
      </c>
    </row>
    <row r="62" spans="1:13" x14ac:dyDescent="0.25">
      <c r="A62">
        <v>78</v>
      </c>
      <c r="B62">
        <v>0.438</v>
      </c>
      <c r="C62">
        <v>1</v>
      </c>
      <c r="D62">
        <v>420.6</v>
      </c>
      <c r="E62">
        <v>0.128</v>
      </c>
      <c r="F62">
        <v>1487</v>
      </c>
      <c r="G62">
        <v>1.1000000000000001</v>
      </c>
      <c r="H62">
        <v>-2.2999999999999998</v>
      </c>
      <c r="I62">
        <v>0</v>
      </c>
      <c r="J62">
        <v>0</v>
      </c>
      <c r="M62">
        <f t="shared" si="0"/>
        <v>756</v>
      </c>
    </row>
    <row r="63" spans="1:13" x14ac:dyDescent="0.25">
      <c r="A63">
        <v>79.3</v>
      </c>
      <c r="B63">
        <v>0.61899999999999999</v>
      </c>
      <c r="C63">
        <v>1</v>
      </c>
      <c r="D63">
        <v>420.6</v>
      </c>
      <c r="E63">
        <v>0.105</v>
      </c>
      <c r="F63">
        <v>1552</v>
      </c>
      <c r="G63">
        <v>2.2999999999999998</v>
      </c>
      <c r="H63">
        <v>-2.2999999999999998</v>
      </c>
      <c r="I63">
        <v>0.7</v>
      </c>
      <c r="J63">
        <v>0</v>
      </c>
      <c r="M63">
        <f t="shared" si="0"/>
        <v>756</v>
      </c>
    </row>
    <row r="64" spans="1:13" x14ac:dyDescent="0.25">
      <c r="A64">
        <v>80.599999999999994</v>
      </c>
      <c r="B64">
        <v>0.71499999999999997</v>
      </c>
      <c r="C64">
        <v>-2.2999999999999998</v>
      </c>
      <c r="D64">
        <v>0.8</v>
      </c>
      <c r="E64">
        <v>0</v>
      </c>
      <c r="M64">
        <f t="shared" si="0"/>
        <v>-1738.7999999999997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O1" workbookViewId="0">
      <pane ySplit="1" topLeftCell="A2" activePane="bottomLeft" state="frozen"/>
      <selection pane="bottomLeft" activeCell="Q36" sqref="Q36"/>
    </sheetView>
  </sheetViews>
  <sheetFormatPr defaultRowHeight="15" x14ac:dyDescent="0.25"/>
  <sheetData>
    <row r="1" spans="1:14" x14ac:dyDescent="0.25">
      <c r="A1" t="s">
        <v>0</v>
      </c>
      <c r="B1" t="s">
        <v>9</v>
      </c>
      <c r="C1" t="s">
        <v>2</v>
      </c>
      <c r="D1" t="s">
        <v>3</v>
      </c>
      <c r="E1" t="s">
        <v>11</v>
      </c>
      <c r="F1" t="s">
        <v>16</v>
      </c>
      <c r="G1" t="s">
        <v>5</v>
      </c>
      <c r="H1" t="s">
        <v>6</v>
      </c>
      <c r="I1" t="s">
        <v>7</v>
      </c>
      <c r="J1" t="s">
        <v>8</v>
      </c>
      <c r="L1" t="s">
        <v>15</v>
      </c>
      <c r="N1" t="s">
        <v>15</v>
      </c>
    </row>
    <row r="2" spans="1:14" x14ac:dyDescent="0.25">
      <c r="A2">
        <v>0</v>
      </c>
    </row>
    <row r="3" spans="1:14" x14ac:dyDescent="0.25">
      <c r="A3">
        <v>1.3</v>
      </c>
      <c r="B3">
        <v>0.16300000000000001</v>
      </c>
      <c r="C3">
        <v>0.5</v>
      </c>
      <c r="D3">
        <v>560</v>
      </c>
      <c r="E3">
        <v>0.32500000000000001</v>
      </c>
      <c r="F3">
        <v>560</v>
      </c>
      <c r="G3">
        <v>0</v>
      </c>
      <c r="H3">
        <v>0</v>
      </c>
      <c r="I3">
        <v>1.2</v>
      </c>
      <c r="J3">
        <v>0.8</v>
      </c>
      <c r="L3">
        <f>(C3*7.56)*10</f>
        <v>37.799999999999997</v>
      </c>
      <c r="N3">
        <f>(C3*7.56)</f>
        <v>3.78</v>
      </c>
    </row>
    <row r="4" spans="1:14" x14ac:dyDescent="0.25">
      <c r="A4">
        <v>2.6</v>
      </c>
      <c r="B4">
        <v>0.51100000000000001</v>
      </c>
      <c r="C4">
        <v>0.6</v>
      </c>
      <c r="D4">
        <v>574.5</v>
      </c>
      <c r="E4">
        <v>0.253</v>
      </c>
      <c r="F4">
        <v>566</v>
      </c>
      <c r="G4">
        <v>0.1</v>
      </c>
      <c r="H4">
        <v>0</v>
      </c>
      <c r="I4">
        <v>-0.7</v>
      </c>
      <c r="J4">
        <v>0.8</v>
      </c>
      <c r="L4">
        <f t="shared" ref="L4:L30" si="0">(C4*7.56)*10</f>
        <v>45.36</v>
      </c>
      <c r="N4">
        <f t="shared" ref="N4:N30" si="1">(C4*7.56)</f>
        <v>4.5359999999999996</v>
      </c>
    </row>
    <row r="5" spans="1:14" x14ac:dyDescent="0.25">
      <c r="A5">
        <v>3.9</v>
      </c>
      <c r="B5">
        <v>0.38100000000000001</v>
      </c>
      <c r="C5">
        <v>0.6</v>
      </c>
      <c r="D5">
        <v>606.79999999999995</v>
      </c>
      <c r="E5">
        <v>0.14399999999999999</v>
      </c>
      <c r="F5">
        <v>580</v>
      </c>
      <c r="G5">
        <v>0.8</v>
      </c>
      <c r="H5">
        <v>0</v>
      </c>
      <c r="I5">
        <v>1.5</v>
      </c>
      <c r="J5">
        <v>0.8</v>
      </c>
      <c r="L5">
        <f t="shared" si="0"/>
        <v>45.36</v>
      </c>
      <c r="N5">
        <f t="shared" si="1"/>
        <v>4.5359999999999996</v>
      </c>
    </row>
    <row r="6" spans="1:14" x14ac:dyDescent="0.25">
      <c r="A6">
        <v>5.2</v>
      </c>
      <c r="B6">
        <v>8.8999999999999996E-2</v>
      </c>
      <c r="C6">
        <v>0.6</v>
      </c>
      <c r="D6">
        <v>537.79999999999995</v>
      </c>
      <c r="E6">
        <v>9.2999999999999999E-2</v>
      </c>
      <c r="F6">
        <v>567</v>
      </c>
      <c r="G6">
        <v>3.6</v>
      </c>
      <c r="H6">
        <v>0</v>
      </c>
      <c r="I6">
        <v>4</v>
      </c>
      <c r="J6">
        <v>0.8</v>
      </c>
      <c r="L6">
        <f t="shared" si="0"/>
        <v>45.36</v>
      </c>
      <c r="N6">
        <f t="shared" si="1"/>
        <v>4.5359999999999996</v>
      </c>
    </row>
    <row r="7" spans="1:14" x14ac:dyDescent="0.25">
      <c r="A7">
        <v>6.5</v>
      </c>
      <c r="B7">
        <v>0.32400000000000001</v>
      </c>
      <c r="C7">
        <v>0.6</v>
      </c>
      <c r="D7">
        <v>556.1</v>
      </c>
      <c r="E7">
        <v>0.17799999999999999</v>
      </c>
      <c r="F7">
        <v>577</v>
      </c>
      <c r="G7">
        <v>7.1</v>
      </c>
      <c r="H7">
        <v>0</v>
      </c>
      <c r="I7">
        <v>5.2</v>
      </c>
      <c r="J7">
        <v>0.8</v>
      </c>
      <c r="L7">
        <f t="shared" si="0"/>
        <v>45.36</v>
      </c>
      <c r="N7">
        <f t="shared" si="1"/>
        <v>4.5359999999999996</v>
      </c>
    </row>
    <row r="8" spans="1:14" x14ac:dyDescent="0.25">
      <c r="A8">
        <v>7.8</v>
      </c>
      <c r="B8">
        <v>0.69299999999999995</v>
      </c>
      <c r="C8">
        <v>0.6</v>
      </c>
      <c r="D8">
        <v>637.6</v>
      </c>
      <c r="E8">
        <v>0.66700000000000004</v>
      </c>
      <c r="F8">
        <v>571</v>
      </c>
      <c r="G8">
        <v>6.7</v>
      </c>
      <c r="H8">
        <v>0</v>
      </c>
      <c r="I8">
        <v>7.1</v>
      </c>
      <c r="J8">
        <v>0.8</v>
      </c>
      <c r="L8">
        <f t="shared" si="0"/>
        <v>45.36</v>
      </c>
      <c r="N8">
        <f t="shared" si="1"/>
        <v>4.5359999999999996</v>
      </c>
    </row>
    <row r="9" spans="1:14" x14ac:dyDescent="0.25">
      <c r="A9">
        <v>9.1</v>
      </c>
      <c r="B9">
        <v>0.67200000000000004</v>
      </c>
      <c r="C9">
        <v>0.6</v>
      </c>
      <c r="D9">
        <v>645.5</v>
      </c>
      <c r="E9">
        <v>0.112</v>
      </c>
      <c r="F9">
        <v>559</v>
      </c>
      <c r="G9">
        <v>7.6</v>
      </c>
      <c r="H9">
        <v>0</v>
      </c>
      <c r="I9">
        <v>8.3000000000000007</v>
      </c>
      <c r="J9">
        <v>0.8</v>
      </c>
      <c r="L9">
        <f t="shared" si="0"/>
        <v>45.36</v>
      </c>
      <c r="N9">
        <f t="shared" si="1"/>
        <v>4.5359999999999996</v>
      </c>
    </row>
    <row r="10" spans="1:14" x14ac:dyDescent="0.25">
      <c r="A10">
        <v>10.4</v>
      </c>
      <c r="B10">
        <v>0.6</v>
      </c>
      <c r="C10">
        <v>4</v>
      </c>
      <c r="D10">
        <v>720.2</v>
      </c>
      <c r="E10">
        <v>0.56299999999999994</v>
      </c>
      <c r="F10">
        <v>1306</v>
      </c>
      <c r="G10">
        <v>5.0999999999999996</v>
      </c>
      <c r="H10">
        <v>0</v>
      </c>
      <c r="I10">
        <v>6.1</v>
      </c>
      <c r="J10">
        <v>0.8</v>
      </c>
      <c r="L10">
        <f t="shared" si="0"/>
        <v>302.39999999999998</v>
      </c>
      <c r="N10">
        <f t="shared" si="1"/>
        <v>30.24</v>
      </c>
    </row>
    <row r="11" spans="1:14" x14ac:dyDescent="0.25">
      <c r="A11">
        <v>11.7</v>
      </c>
      <c r="B11">
        <v>0.82899999999999996</v>
      </c>
      <c r="C11">
        <v>13</v>
      </c>
      <c r="D11">
        <v>1343.2</v>
      </c>
      <c r="E11">
        <v>0.84499999999999997</v>
      </c>
      <c r="F11">
        <v>2942</v>
      </c>
      <c r="G11">
        <v>0</v>
      </c>
      <c r="H11">
        <v>0</v>
      </c>
      <c r="I11">
        <v>0</v>
      </c>
      <c r="J11">
        <v>0.8</v>
      </c>
      <c r="L11">
        <f t="shared" si="0"/>
        <v>982.8</v>
      </c>
      <c r="N11">
        <f t="shared" si="1"/>
        <v>98.28</v>
      </c>
    </row>
    <row r="12" spans="1:14" x14ac:dyDescent="0.25">
      <c r="A12">
        <v>13</v>
      </c>
      <c r="B12">
        <v>0.86599999999999999</v>
      </c>
      <c r="C12">
        <v>23.9</v>
      </c>
      <c r="D12">
        <v>1702.7</v>
      </c>
      <c r="E12">
        <v>0.85199999999999998</v>
      </c>
      <c r="F12">
        <v>4827</v>
      </c>
      <c r="G12">
        <v>0</v>
      </c>
      <c r="H12">
        <v>0</v>
      </c>
      <c r="I12">
        <v>0</v>
      </c>
      <c r="J12">
        <v>0.8</v>
      </c>
      <c r="L12">
        <f t="shared" si="0"/>
        <v>1806.8399999999997</v>
      </c>
      <c r="N12">
        <f t="shared" si="1"/>
        <v>180.68399999999997</v>
      </c>
    </row>
    <row r="13" spans="1:14" x14ac:dyDescent="0.25">
      <c r="A13">
        <v>14.3</v>
      </c>
      <c r="B13">
        <v>0.875</v>
      </c>
      <c r="C13">
        <v>27.9</v>
      </c>
      <c r="D13">
        <v>1718.4</v>
      </c>
      <c r="E13">
        <v>0.86399999999999999</v>
      </c>
      <c r="F13">
        <v>6545</v>
      </c>
      <c r="G13">
        <v>0</v>
      </c>
      <c r="H13">
        <v>0</v>
      </c>
      <c r="I13">
        <v>0</v>
      </c>
      <c r="J13">
        <v>0.8</v>
      </c>
      <c r="L13">
        <f t="shared" si="0"/>
        <v>2109.2399999999998</v>
      </c>
      <c r="N13">
        <f t="shared" si="1"/>
        <v>210.92399999999998</v>
      </c>
    </row>
    <row r="14" spans="1:14" x14ac:dyDescent="0.25">
      <c r="A14">
        <v>15.6</v>
      </c>
      <c r="B14">
        <v>0.878</v>
      </c>
      <c r="C14">
        <v>25</v>
      </c>
      <c r="D14">
        <v>1723.9</v>
      </c>
      <c r="E14">
        <v>0.86</v>
      </c>
      <c r="F14">
        <v>5185</v>
      </c>
      <c r="G14">
        <v>0</v>
      </c>
      <c r="H14">
        <v>0</v>
      </c>
      <c r="I14">
        <v>0</v>
      </c>
      <c r="J14">
        <v>0.8</v>
      </c>
      <c r="L14">
        <f t="shared" si="0"/>
        <v>1890</v>
      </c>
      <c r="N14">
        <f t="shared" si="1"/>
        <v>189</v>
      </c>
    </row>
    <row r="15" spans="1:14" x14ac:dyDescent="0.25">
      <c r="A15">
        <v>16.899999999999999</v>
      </c>
      <c r="B15">
        <v>0.876</v>
      </c>
      <c r="C15">
        <v>28.6</v>
      </c>
      <c r="D15">
        <v>1711.6</v>
      </c>
      <c r="E15">
        <v>0.85199999999999998</v>
      </c>
      <c r="F15">
        <v>5914</v>
      </c>
      <c r="G15">
        <v>0</v>
      </c>
      <c r="H15">
        <v>0</v>
      </c>
      <c r="I15">
        <v>0</v>
      </c>
      <c r="J15">
        <v>0.8</v>
      </c>
      <c r="L15">
        <f t="shared" si="0"/>
        <v>2162.16</v>
      </c>
      <c r="N15">
        <f t="shared" si="1"/>
        <v>216.21600000000001</v>
      </c>
    </row>
    <row r="16" spans="1:14" x14ac:dyDescent="0.25">
      <c r="A16">
        <v>18.2</v>
      </c>
      <c r="B16">
        <v>0.88900000000000001</v>
      </c>
      <c r="C16">
        <v>31.4</v>
      </c>
      <c r="D16">
        <v>1733.7</v>
      </c>
      <c r="E16">
        <v>0.874</v>
      </c>
      <c r="F16">
        <v>6670</v>
      </c>
      <c r="G16">
        <v>0</v>
      </c>
      <c r="H16">
        <v>0</v>
      </c>
      <c r="I16">
        <v>0</v>
      </c>
      <c r="J16">
        <v>0.8</v>
      </c>
      <c r="L16">
        <f t="shared" si="0"/>
        <v>2373.8399999999997</v>
      </c>
      <c r="N16">
        <f t="shared" si="1"/>
        <v>237.38399999999999</v>
      </c>
    </row>
    <row r="17" spans="1:14" x14ac:dyDescent="0.25">
      <c r="A17">
        <v>19.5</v>
      </c>
      <c r="B17">
        <v>0.88500000000000001</v>
      </c>
      <c r="C17">
        <v>26</v>
      </c>
      <c r="D17">
        <v>1729.7</v>
      </c>
      <c r="E17">
        <v>0.877</v>
      </c>
      <c r="F17">
        <v>6014</v>
      </c>
      <c r="G17">
        <v>0</v>
      </c>
      <c r="H17">
        <v>0</v>
      </c>
      <c r="I17">
        <v>0</v>
      </c>
      <c r="J17">
        <v>0.8</v>
      </c>
      <c r="L17">
        <f t="shared" si="0"/>
        <v>1965.6</v>
      </c>
      <c r="N17">
        <f t="shared" si="1"/>
        <v>196.56</v>
      </c>
    </row>
    <row r="18" spans="1:14" x14ac:dyDescent="0.25">
      <c r="A18">
        <v>20.8</v>
      </c>
      <c r="B18">
        <v>0.89700000000000002</v>
      </c>
      <c r="C18">
        <v>25.6</v>
      </c>
      <c r="D18">
        <v>1724.3</v>
      </c>
      <c r="E18">
        <v>0.88400000000000001</v>
      </c>
      <c r="F18">
        <v>5250</v>
      </c>
      <c r="G18">
        <v>0</v>
      </c>
      <c r="H18">
        <v>0</v>
      </c>
      <c r="I18">
        <v>0</v>
      </c>
      <c r="J18">
        <v>0.8</v>
      </c>
      <c r="L18">
        <f t="shared" si="0"/>
        <v>1935.3600000000001</v>
      </c>
      <c r="N18">
        <f t="shared" si="1"/>
        <v>193.536</v>
      </c>
    </row>
    <row r="19" spans="1:14" x14ac:dyDescent="0.25">
      <c r="A19">
        <v>22.1</v>
      </c>
      <c r="B19">
        <v>0.39200000000000002</v>
      </c>
      <c r="C19">
        <v>14.8</v>
      </c>
      <c r="D19">
        <v>1588</v>
      </c>
      <c r="E19">
        <v>0.66900000000000004</v>
      </c>
      <c r="F19">
        <v>5279</v>
      </c>
      <c r="G19">
        <v>0</v>
      </c>
      <c r="H19">
        <v>0</v>
      </c>
      <c r="I19">
        <v>0</v>
      </c>
      <c r="J19">
        <v>0.8</v>
      </c>
      <c r="L19">
        <f t="shared" si="0"/>
        <v>1118.8800000000001</v>
      </c>
      <c r="N19">
        <f t="shared" si="1"/>
        <v>111.88800000000001</v>
      </c>
    </row>
    <row r="20" spans="1:14" x14ac:dyDescent="0.25">
      <c r="A20">
        <v>23.4</v>
      </c>
      <c r="B20">
        <v>0</v>
      </c>
      <c r="C20">
        <v>2.2000000000000002</v>
      </c>
      <c r="D20">
        <v>1386.1</v>
      </c>
      <c r="E20">
        <v>0</v>
      </c>
      <c r="F20">
        <v>3697</v>
      </c>
      <c r="G20">
        <v>0</v>
      </c>
      <c r="H20">
        <v>0</v>
      </c>
      <c r="I20">
        <v>0</v>
      </c>
      <c r="J20">
        <v>0.8</v>
      </c>
      <c r="L20">
        <f t="shared" si="0"/>
        <v>166.32000000000002</v>
      </c>
      <c r="N20">
        <f t="shared" si="1"/>
        <v>16.632000000000001</v>
      </c>
    </row>
    <row r="21" spans="1:14" x14ac:dyDescent="0.25">
      <c r="A21">
        <v>24.7</v>
      </c>
      <c r="B21">
        <v>0</v>
      </c>
      <c r="C21">
        <v>1.4</v>
      </c>
      <c r="D21">
        <v>1490.7</v>
      </c>
      <c r="E21">
        <v>0</v>
      </c>
      <c r="F21">
        <v>2329</v>
      </c>
      <c r="G21">
        <v>0</v>
      </c>
      <c r="H21">
        <v>0</v>
      </c>
      <c r="I21">
        <v>0</v>
      </c>
      <c r="J21">
        <v>0.8</v>
      </c>
      <c r="L21">
        <f t="shared" si="0"/>
        <v>105.84</v>
      </c>
      <c r="N21">
        <f t="shared" si="1"/>
        <v>10.584</v>
      </c>
    </row>
    <row r="22" spans="1:14" x14ac:dyDescent="0.25">
      <c r="A22">
        <v>26</v>
      </c>
      <c r="B22">
        <v>0</v>
      </c>
      <c r="C22">
        <v>1.4</v>
      </c>
      <c r="D22">
        <v>1576.5</v>
      </c>
      <c r="E22">
        <v>0</v>
      </c>
      <c r="F22">
        <v>2074</v>
      </c>
      <c r="G22">
        <v>0</v>
      </c>
      <c r="H22">
        <v>0</v>
      </c>
      <c r="I22">
        <v>0</v>
      </c>
      <c r="J22">
        <v>0.8</v>
      </c>
      <c r="L22">
        <f t="shared" si="0"/>
        <v>105.84</v>
      </c>
      <c r="N22">
        <f t="shared" si="1"/>
        <v>10.584</v>
      </c>
    </row>
    <row r="23" spans="1:14" x14ac:dyDescent="0.25">
      <c r="A23">
        <v>27.3</v>
      </c>
      <c r="B23">
        <v>0</v>
      </c>
      <c r="C23">
        <v>1.3</v>
      </c>
      <c r="D23">
        <v>1656.8</v>
      </c>
      <c r="E23">
        <v>0</v>
      </c>
      <c r="F23">
        <v>2026</v>
      </c>
      <c r="G23">
        <v>0</v>
      </c>
      <c r="H23">
        <v>0</v>
      </c>
      <c r="I23">
        <v>0</v>
      </c>
      <c r="J23">
        <v>0.8</v>
      </c>
      <c r="L23">
        <f t="shared" si="0"/>
        <v>98.28</v>
      </c>
      <c r="N23">
        <f t="shared" si="1"/>
        <v>9.8279999999999994</v>
      </c>
    </row>
    <row r="24" spans="1:14" x14ac:dyDescent="0.25">
      <c r="A24">
        <v>28.6</v>
      </c>
      <c r="B24">
        <v>0</v>
      </c>
      <c r="C24">
        <v>1.2</v>
      </c>
      <c r="D24">
        <v>1728</v>
      </c>
      <c r="E24">
        <v>0</v>
      </c>
      <c r="F24">
        <v>1946</v>
      </c>
      <c r="G24">
        <v>0</v>
      </c>
      <c r="H24">
        <v>0</v>
      </c>
      <c r="I24">
        <v>0</v>
      </c>
      <c r="J24">
        <v>0.8</v>
      </c>
      <c r="L24">
        <f t="shared" si="0"/>
        <v>90.72</v>
      </c>
      <c r="N24">
        <f t="shared" si="1"/>
        <v>9.0719999999999992</v>
      </c>
    </row>
    <row r="25" spans="1:14" x14ac:dyDescent="0.25">
      <c r="A25">
        <v>29.9</v>
      </c>
      <c r="B25">
        <v>0</v>
      </c>
      <c r="C25">
        <v>1.2</v>
      </c>
      <c r="D25">
        <v>1789.6</v>
      </c>
      <c r="E25">
        <v>0</v>
      </c>
      <c r="F25">
        <v>1887</v>
      </c>
      <c r="G25">
        <v>0</v>
      </c>
      <c r="H25">
        <v>0</v>
      </c>
      <c r="I25">
        <v>0</v>
      </c>
      <c r="J25">
        <v>0.8</v>
      </c>
      <c r="L25">
        <f t="shared" si="0"/>
        <v>90.72</v>
      </c>
      <c r="N25">
        <f t="shared" si="1"/>
        <v>9.0719999999999992</v>
      </c>
    </row>
    <row r="26" spans="1:14" x14ac:dyDescent="0.25">
      <c r="A26">
        <v>31.2</v>
      </c>
      <c r="B26">
        <v>0</v>
      </c>
      <c r="C26">
        <v>1.2</v>
      </c>
      <c r="D26">
        <v>1843.6</v>
      </c>
      <c r="E26">
        <v>0</v>
      </c>
      <c r="F26">
        <v>1850</v>
      </c>
      <c r="G26">
        <v>0</v>
      </c>
      <c r="H26">
        <v>0</v>
      </c>
      <c r="I26">
        <v>0</v>
      </c>
      <c r="J26">
        <v>0.8</v>
      </c>
      <c r="L26">
        <f t="shared" si="0"/>
        <v>90.72</v>
      </c>
      <c r="N26">
        <f t="shared" si="1"/>
        <v>9.0719999999999992</v>
      </c>
    </row>
    <row r="27" spans="1:14" x14ac:dyDescent="0.25">
      <c r="A27">
        <v>32.5</v>
      </c>
      <c r="B27">
        <v>0.47599999999999998</v>
      </c>
      <c r="C27">
        <v>1.4</v>
      </c>
      <c r="D27">
        <v>1722.1</v>
      </c>
      <c r="E27">
        <v>0.214</v>
      </c>
      <c r="F27">
        <v>1832</v>
      </c>
      <c r="G27">
        <v>0</v>
      </c>
      <c r="H27">
        <v>0</v>
      </c>
      <c r="I27">
        <v>0</v>
      </c>
      <c r="J27">
        <v>0.8</v>
      </c>
      <c r="L27">
        <f t="shared" si="0"/>
        <v>105.84</v>
      </c>
      <c r="N27">
        <f t="shared" si="1"/>
        <v>10.584</v>
      </c>
    </row>
    <row r="28" spans="1:14" x14ac:dyDescent="0.25">
      <c r="A28">
        <v>33.799999999999997</v>
      </c>
      <c r="B28">
        <v>0.84499999999999997</v>
      </c>
      <c r="C28">
        <v>2.2000000000000002</v>
      </c>
      <c r="D28">
        <v>1539.3</v>
      </c>
      <c r="E28">
        <v>0.83199999999999996</v>
      </c>
      <c r="F28">
        <v>1906</v>
      </c>
      <c r="G28">
        <v>0</v>
      </c>
      <c r="H28">
        <v>0</v>
      </c>
      <c r="I28">
        <v>0</v>
      </c>
      <c r="J28">
        <v>0.8</v>
      </c>
      <c r="L28">
        <f t="shared" si="0"/>
        <v>166.32000000000002</v>
      </c>
      <c r="N28">
        <f t="shared" si="1"/>
        <v>16.632000000000001</v>
      </c>
    </row>
    <row r="29" spans="1:14" x14ac:dyDescent="0.25">
      <c r="A29">
        <v>35.1</v>
      </c>
      <c r="B29">
        <v>0.51900000000000002</v>
      </c>
      <c r="C29">
        <v>3.5</v>
      </c>
      <c r="D29">
        <v>1696.9</v>
      </c>
      <c r="E29">
        <v>0.71699999999999997</v>
      </c>
      <c r="F29">
        <v>1955</v>
      </c>
      <c r="G29">
        <v>0</v>
      </c>
      <c r="H29">
        <v>0</v>
      </c>
      <c r="I29">
        <v>0</v>
      </c>
      <c r="J29">
        <v>0.8</v>
      </c>
      <c r="L29">
        <f t="shared" si="0"/>
        <v>264.59999999999997</v>
      </c>
      <c r="N29">
        <f t="shared" si="1"/>
        <v>26.459999999999997</v>
      </c>
    </row>
    <row r="30" spans="1:14" x14ac:dyDescent="0.25">
      <c r="A30">
        <v>36.4</v>
      </c>
      <c r="B30">
        <v>0.14499999999999999</v>
      </c>
      <c r="C30">
        <v>4.7</v>
      </c>
      <c r="D30">
        <v>1728.8</v>
      </c>
      <c r="E30">
        <v>0.14499999999999999</v>
      </c>
      <c r="F30">
        <v>1957</v>
      </c>
      <c r="G30">
        <v>1.3</v>
      </c>
      <c r="H30">
        <v>0</v>
      </c>
      <c r="I30">
        <v>0.5</v>
      </c>
      <c r="J30">
        <v>0.8</v>
      </c>
      <c r="L30">
        <f t="shared" si="0"/>
        <v>355.31999999999994</v>
      </c>
      <c r="N30">
        <f t="shared" si="1"/>
        <v>35.531999999999996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O1" workbookViewId="0">
      <pane ySplit="1" topLeftCell="A18" activePane="bottomLeft" state="frozen"/>
      <selection pane="bottomLeft" activeCell="A2" sqref="A2"/>
    </sheetView>
  </sheetViews>
  <sheetFormatPr defaultRowHeight="15" x14ac:dyDescent="0.25"/>
  <sheetData>
    <row r="1" spans="1:14" x14ac:dyDescent="0.25">
      <c r="A1" t="s">
        <v>0</v>
      </c>
      <c r="B1" t="s">
        <v>9</v>
      </c>
      <c r="C1" t="s">
        <v>2</v>
      </c>
      <c r="D1" t="s">
        <v>3</v>
      </c>
      <c r="E1" t="s">
        <v>11</v>
      </c>
      <c r="F1" t="s">
        <v>16</v>
      </c>
      <c r="G1" t="s">
        <v>5</v>
      </c>
      <c r="H1" t="s">
        <v>6</v>
      </c>
      <c r="I1" t="s">
        <v>7</v>
      </c>
      <c r="J1" t="s">
        <v>8</v>
      </c>
      <c r="L1" t="s">
        <v>15</v>
      </c>
      <c r="N1" t="s">
        <v>15</v>
      </c>
    </row>
    <row r="3" spans="1:14" x14ac:dyDescent="0.25">
      <c r="A3">
        <v>1.3</v>
      </c>
      <c r="C3">
        <v>0.6</v>
      </c>
      <c r="D3">
        <v>601.20000000000005</v>
      </c>
      <c r="E3">
        <v>0.45100000000000001</v>
      </c>
      <c r="F3">
        <v>560</v>
      </c>
      <c r="G3">
        <v>-1.2</v>
      </c>
      <c r="H3">
        <v>-2.2999999999999998</v>
      </c>
      <c r="I3">
        <v>1.2</v>
      </c>
      <c r="J3">
        <v>0</v>
      </c>
      <c r="L3">
        <f>(C3*7.56)*100</f>
        <v>453.59999999999997</v>
      </c>
      <c r="N3">
        <f>(C3*7.56)</f>
        <v>4.5359999999999996</v>
      </c>
    </row>
    <row r="4" spans="1:14" x14ac:dyDescent="0.25">
      <c r="A4">
        <v>2.6</v>
      </c>
      <c r="B4">
        <v>0.67300000000000004</v>
      </c>
      <c r="C4">
        <v>0.6</v>
      </c>
      <c r="D4">
        <v>618.9</v>
      </c>
      <c r="E4">
        <v>0.72699999999999998</v>
      </c>
      <c r="F4">
        <v>561</v>
      </c>
      <c r="G4">
        <v>-3.9</v>
      </c>
      <c r="H4">
        <v>-2.2999999999999998</v>
      </c>
      <c r="I4">
        <v>-2.4</v>
      </c>
      <c r="J4">
        <v>0</v>
      </c>
      <c r="L4">
        <f t="shared" ref="L4:L58" si="0">(C4*7.56)*100</f>
        <v>453.59999999999997</v>
      </c>
      <c r="N4">
        <f t="shared" ref="N4:N58" si="1">(C4*7.56)</f>
        <v>4.5359999999999996</v>
      </c>
    </row>
    <row r="5" spans="1:14" x14ac:dyDescent="0.25">
      <c r="A5">
        <v>3.9</v>
      </c>
      <c r="B5">
        <v>0.69599999999999995</v>
      </c>
      <c r="C5">
        <v>0.6</v>
      </c>
      <c r="D5">
        <v>623.20000000000005</v>
      </c>
      <c r="E5">
        <v>0.55100000000000005</v>
      </c>
      <c r="F5">
        <v>565</v>
      </c>
      <c r="G5">
        <v>-3.6</v>
      </c>
      <c r="H5">
        <v>-2.2999999999999998</v>
      </c>
      <c r="I5">
        <v>-3.1</v>
      </c>
      <c r="J5">
        <v>0</v>
      </c>
      <c r="L5">
        <f t="shared" si="0"/>
        <v>453.59999999999997</v>
      </c>
      <c r="N5">
        <f t="shared" si="1"/>
        <v>4.5359999999999996</v>
      </c>
    </row>
    <row r="6" spans="1:14" x14ac:dyDescent="0.25">
      <c r="A6">
        <v>5.2</v>
      </c>
      <c r="B6">
        <v>0.44500000000000001</v>
      </c>
      <c r="C6">
        <v>0.5</v>
      </c>
      <c r="D6">
        <v>600.9</v>
      </c>
      <c r="E6">
        <v>0.14899999999999999</v>
      </c>
      <c r="F6">
        <v>549</v>
      </c>
      <c r="G6">
        <v>-1.5</v>
      </c>
      <c r="H6">
        <v>-2.2999999999999998</v>
      </c>
      <c r="I6">
        <v>-3.3</v>
      </c>
      <c r="J6">
        <v>0</v>
      </c>
      <c r="L6">
        <f t="shared" si="0"/>
        <v>378</v>
      </c>
      <c r="N6">
        <f t="shared" si="1"/>
        <v>3.78</v>
      </c>
    </row>
    <row r="7" spans="1:14" x14ac:dyDescent="0.25">
      <c r="A7">
        <v>6.5</v>
      </c>
      <c r="B7">
        <v>0.29399999999999998</v>
      </c>
      <c r="C7">
        <v>0.4</v>
      </c>
      <c r="D7">
        <v>589.6</v>
      </c>
      <c r="E7">
        <v>0.60599999999999998</v>
      </c>
      <c r="F7">
        <v>539</v>
      </c>
      <c r="G7">
        <v>-4.5999999999999996</v>
      </c>
      <c r="H7">
        <v>-2.2999999999999998</v>
      </c>
      <c r="I7">
        <v>-4.8</v>
      </c>
      <c r="J7">
        <v>0</v>
      </c>
      <c r="L7">
        <f t="shared" si="0"/>
        <v>302.39999999999998</v>
      </c>
      <c r="N7">
        <f t="shared" si="1"/>
        <v>3.024</v>
      </c>
    </row>
    <row r="8" spans="1:14" x14ac:dyDescent="0.25">
      <c r="A8">
        <v>7.8</v>
      </c>
      <c r="B8">
        <v>0.74399999999999999</v>
      </c>
      <c r="C8">
        <v>0.5</v>
      </c>
      <c r="D8">
        <v>535.29999999999995</v>
      </c>
      <c r="E8">
        <v>0.73</v>
      </c>
      <c r="F8">
        <v>545</v>
      </c>
      <c r="G8">
        <v>-7.8</v>
      </c>
      <c r="H8">
        <v>-2.2999999999999998</v>
      </c>
      <c r="I8">
        <v>-6.7</v>
      </c>
      <c r="J8">
        <v>0</v>
      </c>
      <c r="L8">
        <f t="shared" si="0"/>
        <v>378</v>
      </c>
      <c r="N8">
        <f t="shared" si="1"/>
        <v>3.78</v>
      </c>
    </row>
    <row r="9" spans="1:14" x14ac:dyDescent="0.25">
      <c r="A9">
        <v>9.1</v>
      </c>
      <c r="B9">
        <v>0.495</v>
      </c>
      <c r="C9">
        <v>0.5</v>
      </c>
      <c r="D9">
        <v>588.5</v>
      </c>
      <c r="E9">
        <v>0.11700000000000001</v>
      </c>
      <c r="F9">
        <v>538</v>
      </c>
      <c r="G9">
        <v>-5.9</v>
      </c>
      <c r="H9">
        <v>-2.2999999999999998</v>
      </c>
      <c r="I9">
        <v>-7.4</v>
      </c>
      <c r="J9">
        <v>0</v>
      </c>
      <c r="L9">
        <f t="shared" si="0"/>
        <v>378</v>
      </c>
      <c r="N9">
        <f t="shared" si="1"/>
        <v>3.78</v>
      </c>
    </row>
    <row r="10" spans="1:14" x14ac:dyDescent="0.25">
      <c r="A10">
        <v>10.4</v>
      </c>
      <c r="B10">
        <v>0.187</v>
      </c>
      <c r="C10">
        <v>0.5</v>
      </c>
      <c r="D10">
        <v>603.4</v>
      </c>
      <c r="E10">
        <v>0.61899999999999999</v>
      </c>
      <c r="F10">
        <v>539</v>
      </c>
      <c r="G10">
        <v>-6.4</v>
      </c>
      <c r="H10">
        <v>-2.2999999999999998</v>
      </c>
      <c r="I10">
        <v>-7</v>
      </c>
      <c r="J10">
        <v>0</v>
      </c>
      <c r="L10">
        <f t="shared" si="0"/>
        <v>378</v>
      </c>
      <c r="N10">
        <f t="shared" si="1"/>
        <v>3.78</v>
      </c>
    </row>
    <row r="11" spans="1:14" x14ac:dyDescent="0.25">
      <c r="A11">
        <v>11.7</v>
      </c>
      <c r="B11">
        <v>0.64100000000000001</v>
      </c>
      <c r="C11">
        <v>0.5</v>
      </c>
      <c r="D11">
        <v>569.5</v>
      </c>
      <c r="E11">
        <v>0.33700000000000002</v>
      </c>
      <c r="F11">
        <v>544</v>
      </c>
      <c r="G11">
        <v>-6.3</v>
      </c>
      <c r="H11">
        <v>-2.2999999999999998</v>
      </c>
      <c r="I11">
        <v>-6.4</v>
      </c>
      <c r="J11">
        <v>0</v>
      </c>
      <c r="L11">
        <f t="shared" si="0"/>
        <v>378</v>
      </c>
      <c r="N11">
        <f t="shared" si="1"/>
        <v>3.78</v>
      </c>
    </row>
    <row r="12" spans="1:14" x14ac:dyDescent="0.25">
      <c r="A12">
        <v>13</v>
      </c>
      <c r="B12">
        <v>0.72899999999999998</v>
      </c>
      <c r="C12">
        <v>0.5</v>
      </c>
      <c r="D12">
        <v>544.1</v>
      </c>
      <c r="E12">
        <v>0.1</v>
      </c>
      <c r="F12">
        <v>540</v>
      </c>
      <c r="G12">
        <v>-4.4000000000000004</v>
      </c>
      <c r="H12">
        <v>-2.2999999999999998</v>
      </c>
      <c r="I12">
        <v>-3.9</v>
      </c>
      <c r="J12">
        <v>0</v>
      </c>
      <c r="L12">
        <f t="shared" si="0"/>
        <v>378</v>
      </c>
      <c r="N12">
        <f t="shared" si="1"/>
        <v>3.78</v>
      </c>
    </row>
    <row r="13" spans="1:14" x14ac:dyDescent="0.25">
      <c r="A13">
        <v>14.3</v>
      </c>
      <c r="B13">
        <v>0.42199999999999999</v>
      </c>
      <c r="C13">
        <v>0.5</v>
      </c>
      <c r="D13">
        <v>533.1</v>
      </c>
      <c r="E13">
        <v>0.107</v>
      </c>
      <c r="F13">
        <v>527</v>
      </c>
      <c r="G13">
        <v>-6.2</v>
      </c>
      <c r="H13">
        <v>-2.2999999999999998</v>
      </c>
      <c r="I13">
        <v>-5.8</v>
      </c>
      <c r="J13">
        <v>0</v>
      </c>
      <c r="L13">
        <f t="shared" si="0"/>
        <v>378</v>
      </c>
      <c r="N13">
        <f t="shared" si="1"/>
        <v>3.78</v>
      </c>
    </row>
    <row r="14" spans="1:14" x14ac:dyDescent="0.25">
      <c r="A14">
        <v>15.6</v>
      </c>
      <c r="B14">
        <v>0.28599999999999998</v>
      </c>
      <c r="C14">
        <v>0.5</v>
      </c>
      <c r="D14">
        <v>541.4</v>
      </c>
      <c r="E14">
        <v>0.11799999999999999</v>
      </c>
      <c r="F14">
        <v>542</v>
      </c>
      <c r="G14">
        <v>-2.2000000000000002</v>
      </c>
      <c r="H14">
        <v>-2.2999999999999998</v>
      </c>
      <c r="I14">
        <v>-4.3</v>
      </c>
      <c r="J14">
        <v>0</v>
      </c>
      <c r="L14">
        <f t="shared" si="0"/>
        <v>378</v>
      </c>
      <c r="N14">
        <f t="shared" si="1"/>
        <v>3.78</v>
      </c>
    </row>
    <row r="15" spans="1:14" x14ac:dyDescent="0.25">
      <c r="A15">
        <v>16.899999999999999</v>
      </c>
      <c r="B15">
        <v>0.52</v>
      </c>
      <c r="C15">
        <v>0.5</v>
      </c>
      <c r="D15">
        <v>563.6</v>
      </c>
      <c r="E15">
        <v>0.64300000000000002</v>
      </c>
      <c r="F15">
        <v>545</v>
      </c>
      <c r="G15">
        <v>-3.5</v>
      </c>
      <c r="H15">
        <v>-2.2999999999999998</v>
      </c>
      <c r="I15">
        <v>-5</v>
      </c>
      <c r="J15">
        <v>0</v>
      </c>
      <c r="L15">
        <f t="shared" si="0"/>
        <v>378</v>
      </c>
      <c r="N15">
        <f t="shared" si="1"/>
        <v>3.78</v>
      </c>
    </row>
    <row r="16" spans="1:14" x14ac:dyDescent="0.25">
      <c r="A16">
        <v>18.2</v>
      </c>
      <c r="B16">
        <v>0.25600000000000001</v>
      </c>
      <c r="C16">
        <v>0.6</v>
      </c>
      <c r="D16">
        <v>592</v>
      </c>
      <c r="E16">
        <v>0.71199999999999997</v>
      </c>
      <c r="F16">
        <v>553</v>
      </c>
      <c r="G16">
        <v>-3.9</v>
      </c>
      <c r="H16">
        <v>-2.2999999999999998</v>
      </c>
      <c r="I16">
        <v>-4.4000000000000004</v>
      </c>
      <c r="J16">
        <v>0</v>
      </c>
      <c r="L16">
        <f t="shared" si="0"/>
        <v>453.59999999999997</v>
      </c>
      <c r="N16">
        <f t="shared" si="1"/>
        <v>4.5359999999999996</v>
      </c>
    </row>
    <row r="17" spans="1:14" x14ac:dyDescent="0.25">
      <c r="A17">
        <v>19.5</v>
      </c>
      <c r="B17">
        <v>0.628</v>
      </c>
      <c r="C17">
        <v>0.5</v>
      </c>
      <c r="D17">
        <v>615</v>
      </c>
      <c r="E17">
        <v>0.188</v>
      </c>
      <c r="F17">
        <v>552</v>
      </c>
      <c r="G17">
        <v>-2.9</v>
      </c>
      <c r="H17">
        <v>-2.2999999999999998</v>
      </c>
      <c r="I17">
        <v>-2.4</v>
      </c>
      <c r="J17">
        <v>0</v>
      </c>
      <c r="L17">
        <f t="shared" si="0"/>
        <v>378</v>
      </c>
      <c r="N17">
        <f t="shared" si="1"/>
        <v>3.78</v>
      </c>
    </row>
    <row r="18" spans="1:14" x14ac:dyDescent="0.25">
      <c r="A18">
        <v>20.8</v>
      </c>
      <c r="B18">
        <v>0.35199999999999998</v>
      </c>
      <c r="C18">
        <v>0.5</v>
      </c>
      <c r="D18">
        <v>539.5</v>
      </c>
      <c r="E18">
        <v>0.14199999999999999</v>
      </c>
      <c r="F18">
        <v>556</v>
      </c>
      <c r="G18">
        <v>-2</v>
      </c>
      <c r="H18">
        <v>-2.2999999999999998</v>
      </c>
      <c r="I18">
        <v>-2.4</v>
      </c>
      <c r="J18">
        <v>0</v>
      </c>
      <c r="L18">
        <f t="shared" si="0"/>
        <v>378</v>
      </c>
      <c r="N18">
        <f t="shared" si="1"/>
        <v>3.78</v>
      </c>
    </row>
    <row r="19" spans="1:14" x14ac:dyDescent="0.25">
      <c r="A19">
        <v>22.1</v>
      </c>
      <c r="B19">
        <v>0.29599999999999999</v>
      </c>
      <c r="C19">
        <v>0.5</v>
      </c>
      <c r="D19">
        <v>565.79999999999995</v>
      </c>
      <c r="E19">
        <v>0.432</v>
      </c>
      <c r="F19">
        <v>555</v>
      </c>
      <c r="G19">
        <v>-2</v>
      </c>
      <c r="H19">
        <v>-2.2999999999999998</v>
      </c>
      <c r="I19">
        <v>-4.7</v>
      </c>
      <c r="J19">
        <v>0</v>
      </c>
      <c r="L19">
        <f t="shared" si="0"/>
        <v>378</v>
      </c>
      <c r="N19">
        <f t="shared" si="1"/>
        <v>3.78</v>
      </c>
    </row>
    <row r="20" spans="1:14" x14ac:dyDescent="0.25">
      <c r="A20">
        <v>23.4</v>
      </c>
      <c r="B20">
        <v>0.41799999999999998</v>
      </c>
      <c r="C20">
        <v>0.5</v>
      </c>
      <c r="D20">
        <v>595</v>
      </c>
      <c r="E20">
        <v>0.70099999999999996</v>
      </c>
      <c r="F20">
        <v>545</v>
      </c>
      <c r="G20">
        <v>-5.7</v>
      </c>
      <c r="H20">
        <v>-2.2999999999999998</v>
      </c>
      <c r="I20">
        <v>-5.0999999999999996</v>
      </c>
      <c r="J20">
        <v>0</v>
      </c>
      <c r="L20">
        <f t="shared" si="0"/>
        <v>378</v>
      </c>
      <c r="N20">
        <f t="shared" si="1"/>
        <v>3.78</v>
      </c>
    </row>
    <row r="21" spans="1:14" x14ac:dyDescent="0.25">
      <c r="A21">
        <v>24.7</v>
      </c>
      <c r="B21">
        <v>0.70099999999999996</v>
      </c>
      <c r="C21">
        <v>0.4</v>
      </c>
      <c r="D21">
        <v>587.1</v>
      </c>
      <c r="E21">
        <v>0.66100000000000003</v>
      </c>
      <c r="F21">
        <v>541</v>
      </c>
      <c r="G21">
        <v>-6</v>
      </c>
      <c r="H21">
        <v>-2.2999999999999998</v>
      </c>
      <c r="I21">
        <v>-5.5</v>
      </c>
      <c r="J21">
        <v>0</v>
      </c>
      <c r="L21">
        <f t="shared" si="0"/>
        <v>302.39999999999998</v>
      </c>
      <c r="N21">
        <f t="shared" si="1"/>
        <v>3.024</v>
      </c>
    </row>
    <row r="22" spans="1:14" x14ac:dyDescent="0.25">
      <c r="A22">
        <v>26</v>
      </c>
      <c r="B22">
        <v>0.74299999999999999</v>
      </c>
      <c r="C22">
        <v>0.4</v>
      </c>
      <c r="D22">
        <v>599.29999999999995</v>
      </c>
      <c r="E22">
        <v>0.55700000000000005</v>
      </c>
      <c r="F22">
        <v>542</v>
      </c>
      <c r="G22">
        <v>-6.1</v>
      </c>
      <c r="H22">
        <v>-2.2999999999999998</v>
      </c>
      <c r="I22">
        <v>-5.5</v>
      </c>
      <c r="J22">
        <v>0</v>
      </c>
      <c r="L22">
        <f t="shared" si="0"/>
        <v>302.39999999999998</v>
      </c>
      <c r="N22">
        <f t="shared" si="1"/>
        <v>3.024</v>
      </c>
    </row>
    <row r="23" spans="1:14" x14ac:dyDescent="0.25">
      <c r="A23">
        <v>27.3</v>
      </c>
      <c r="B23">
        <v>0.47699999999999998</v>
      </c>
      <c r="C23">
        <v>0.4</v>
      </c>
      <c r="D23">
        <v>620.70000000000005</v>
      </c>
      <c r="E23">
        <v>0.13900000000000001</v>
      </c>
      <c r="F23">
        <v>555</v>
      </c>
      <c r="G23">
        <v>-3.1</v>
      </c>
      <c r="H23">
        <v>-2.2999999999999998</v>
      </c>
      <c r="I23">
        <v>-4.9000000000000004</v>
      </c>
      <c r="J23">
        <v>0</v>
      </c>
      <c r="L23">
        <f t="shared" si="0"/>
        <v>302.39999999999998</v>
      </c>
      <c r="N23">
        <f t="shared" si="1"/>
        <v>3.024</v>
      </c>
    </row>
    <row r="24" spans="1:14" x14ac:dyDescent="0.25">
      <c r="A24">
        <v>28.6</v>
      </c>
      <c r="B24">
        <v>0.123</v>
      </c>
      <c r="C24">
        <v>0.4</v>
      </c>
      <c r="D24">
        <v>606.29999999999995</v>
      </c>
      <c r="E24">
        <v>0.77400000000000002</v>
      </c>
      <c r="F24">
        <v>537</v>
      </c>
      <c r="G24">
        <v>-5</v>
      </c>
      <c r="H24">
        <v>-2.2999999999999998</v>
      </c>
      <c r="I24">
        <v>-6.2</v>
      </c>
      <c r="J24">
        <v>0</v>
      </c>
      <c r="L24">
        <f t="shared" si="0"/>
        <v>302.39999999999998</v>
      </c>
      <c r="N24">
        <f t="shared" si="1"/>
        <v>3.024</v>
      </c>
    </row>
    <row r="25" spans="1:14" x14ac:dyDescent="0.25">
      <c r="A25">
        <v>29.9</v>
      </c>
      <c r="B25">
        <v>0.27500000000000002</v>
      </c>
      <c r="C25">
        <v>0.4</v>
      </c>
      <c r="D25">
        <v>589.20000000000005</v>
      </c>
      <c r="E25">
        <v>0.106</v>
      </c>
      <c r="F25">
        <v>555</v>
      </c>
      <c r="G25">
        <v>-3.6</v>
      </c>
      <c r="H25">
        <v>-2.2999999999999998</v>
      </c>
      <c r="I25">
        <v>-4.9000000000000004</v>
      </c>
      <c r="J25">
        <v>0</v>
      </c>
      <c r="L25">
        <f t="shared" si="0"/>
        <v>302.39999999999998</v>
      </c>
      <c r="N25">
        <f t="shared" si="1"/>
        <v>3.024</v>
      </c>
    </row>
    <row r="26" spans="1:14" x14ac:dyDescent="0.25">
      <c r="A26">
        <v>31.2</v>
      </c>
      <c r="B26">
        <v>0.55000000000000004</v>
      </c>
      <c r="C26">
        <v>0.4</v>
      </c>
      <c r="D26">
        <v>554.29999999999995</v>
      </c>
      <c r="E26">
        <v>0.74299999999999999</v>
      </c>
      <c r="F26">
        <v>550</v>
      </c>
      <c r="G26">
        <v>-4.5</v>
      </c>
      <c r="H26">
        <v>-2.2999999999999998</v>
      </c>
      <c r="I26">
        <v>-3.8</v>
      </c>
      <c r="J26">
        <v>0</v>
      </c>
      <c r="L26">
        <f t="shared" si="0"/>
        <v>302.39999999999998</v>
      </c>
      <c r="N26">
        <f t="shared" si="1"/>
        <v>3.024</v>
      </c>
    </row>
    <row r="27" spans="1:14" x14ac:dyDescent="0.25">
      <c r="A27">
        <v>32.5</v>
      </c>
      <c r="B27">
        <v>9.6000000000000002E-2</v>
      </c>
      <c r="C27">
        <v>0.4</v>
      </c>
      <c r="D27">
        <v>583.20000000000005</v>
      </c>
      <c r="E27">
        <v>0.3</v>
      </c>
      <c r="F27">
        <v>551</v>
      </c>
      <c r="G27">
        <v>-3.5</v>
      </c>
      <c r="H27">
        <v>-2.2999999999999998</v>
      </c>
      <c r="I27">
        <v>-3.8</v>
      </c>
      <c r="J27">
        <v>0</v>
      </c>
      <c r="L27">
        <f t="shared" si="0"/>
        <v>302.39999999999998</v>
      </c>
      <c r="N27">
        <f t="shared" si="1"/>
        <v>3.024</v>
      </c>
    </row>
    <row r="28" spans="1:14" x14ac:dyDescent="0.25">
      <c r="A28">
        <v>33.799999999999997</v>
      </c>
      <c r="B28">
        <v>0.79500000000000004</v>
      </c>
      <c r="C28">
        <v>0.4</v>
      </c>
      <c r="D28">
        <v>607.9</v>
      </c>
      <c r="E28">
        <v>0.48799999999999999</v>
      </c>
      <c r="F28">
        <v>550</v>
      </c>
      <c r="G28">
        <v>-2.9</v>
      </c>
      <c r="H28">
        <v>-2.2999999999999998</v>
      </c>
      <c r="I28">
        <v>-2</v>
      </c>
      <c r="J28">
        <v>0</v>
      </c>
      <c r="L28">
        <f t="shared" si="0"/>
        <v>302.39999999999998</v>
      </c>
      <c r="N28">
        <f t="shared" si="1"/>
        <v>3.024</v>
      </c>
    </row>
    <row r="29" spans="1:14" x14ac:dyDescent="0.25">
      <c r="A29">
        <v>35.1</v>
      </c>
      <c r="B29">
        <v>0.30199999999999999</v>
      </c>
      <c r="C29">
        <v>0.5</v>
      </c>
      <c r="D29">
        <v>619</v>
      </c>
      <c r="E29">
        <v>0.47699999999999998</v>
      </c>
      <c r="F29">
        <v>548</v>
      </c>
      <c r="G29">
        <v>-4.4000000000000004</v>
      </c>
      <c r="H29">
        <v>-2.2999999999999998</v>
      </c>
      <c r="I29">
        <v>-3.9</v>
      </c>
      <c r="J29">
        <v>0</v>
      </c>
      <c r="L29">
        <f t="shared" si="0"/>
        <v>378</v>
      </c>
      <c r="N29">
        <f t="shared" si="1"/>
        <v>3.78</v>
      </c>
    </row>
    <row r="30" spans="1:14" x14ac:dyDescent="0.25">
      <c r="A30">
        <v>36.4</v>
      </c>
      <c r="B30">
        <v>0.436</v>
      </c>
      <c r="C30">
        <v>0.6</v>
      </c>
      <c r="D30">
        <v>616.1</v>
      </c>
      <c r="E30">
        <v>9.5000000000000001E-2</v>
      </c>
      <c r="F30">
        <v>550</v>
      </c>
      <c r="G30">
        <v>-3.1</v>
      </c>
      <c r="H30">
        <v>-2.2999999999999998</v>
      </c>
      <c r="I30">
        <v>-4.5999999999999996</v>
      </c>
      <c r="J30">
        <v>0</v>
      </c>
      <c r="L30">
        <f t="shared" si="0"/>
        <v>453.59999999999997</v>
      </c>
      <c r="N30">
        <f t="shared" si="1"/>
        <v>4.5359999999999996</v>
      </c>
    </row>
    <row r="31" spans="1:14" x14ac:dyDescent="0.25">
      <c r="A31">
        <v>37.700000000000003</v>
      </c>
      <c r="B31">
        <v>0.35799999999999998</v>
      </c>
      <c r="C31">
        <v>0.5</v>
      </c>
      <c r="D31">
        <v>591.6</v>
      </c>
      <c r="E31">
        <v>8.3000000000000004E-2</v>
      </c>
      <c r="F31">
        <v>557</v>
      </c>
      <c r="G31">
        <v>-2.2999999999999998</v>
      </c>
      <c r="H31">
        <v>-2.2999999999999998</v>
      </c>
      <c r="I31">
        <v>-2.2999999999999998</v>
      </c>
      <c r="J31">
        <v>0</v>
      </c>
      <c r="L31">
        <f t="shared" si="0"/>
        <v>378</v>
      </c>
      <c r="N31">
        <f t="shared" si="1"/>
        <v>3.78</v>
      </c>
    </row>
    <row r="32" spans="1:14" x14ac:dyDescent="0.25">
      <c r="A32">
        <v>39</v>
      </c>
      <c r="B32">
        <v>0.33900000000000002</v>
      </c>
      <c r="C32">
        <v>0.6</v>
      </c>
      <c r="D32">
        <v>553.29999999999995</v>
      </c>
      <c r="E32">
        <v>0.106</v>
      </c>
      <c r="F32">
        <v>563</v>
      </c>
      <c r="G32">
        <v>0.3</v>
      </c>
      <c r="H32">
        <v>-2.2999999999999998</v>
      </c>
      <c r="I32">
        <v>-2</v>
      </c>
      <c r="J32">
        <v>0</v>
      </c>
      <c r="L32">
        <f t="shared" si="0"/>
        <v>453.59999999999997</v>
      </c>
      <c r="N32">
        <f t="shared" si="1"/>
        <v>4.5359999999999996</v>
      </c>
    </row>
    <row r="33" spans="1:14" x14ac:dyDescent="0.25">
      <c r="A33">
        <v>40.299999999999997</v>
      </c>
      <c r="B33">
        <v>0.64300000000000002</v>
      </c>
      <c r="C33">
        <v>0.5</v>
      </c>
      <c r="D33">
        <v>607.70000000000005</v>
      </c>
      <c r="E33">
        <v>0.24399999999999999</v>
      </c>
      <c r="F33">
        <v>552</v>
      </c>
      <c r="G33">
        <v>0.3</v>
      </c>
      <c r="H33">
        <v>-2.2999999999999998</v>
      </c>
      <c r="I33">
        <v>-1.9</v>
      </c>
      <c r="J33">
        <v>0</v>
      </c>
      <c r="L33">
        <f t="shared" si="0"/>
        <v>378</v>
      </c>
      <c r="N33">
        <f t="shared" si="1"/>
        <v>3.78</v>
      </c>
    </row>
    <row r="34" spans="1:14" x14ac:dyDescent="0.25">
      <c r="A34">
        <v>41.6</v>
      </c>
      <c r="B34">
        <v>0.11700000000000001</v>
      </c>
      <c r="C34">
        <v>0.5</v>
      </c>
      <c r="D34">
        <v>591.79999999999995</v>
      </c>
      <c r="E34">
        <v>0.58299999999999996</v>
      </c>
      <c r="F34">
        <v>551</v>
      </c>
      <c r="G34">
        <v>-1.3</v>
      </c>
      <c r="H34">
        <v>-2.2999999999999998</v>
      </c>
      <c r="I34">
        <v>-2.2000000000000002</v>
      </c>
      <c r="J34">
        <v>0</v>
      </c>
      <c r="L34">
        <f t="shared" si="0"/>
        <v>378</v>
      </c>
      <c r="N34">
        <f t="shared" si="1"/>
        <v>3.78</v>
      </c>
    </row>
    <row r="35" spans="1:14" x14ac:dyDescent="0.25">
      <c r="A35">
        <v>42.9</v>
      </c>
      <c r="B35">
        <v>0.27100000000000002</v>
      </c>
      <c r="C35">
        <v>0.5</v>
      </c>
      <c r="D35">
        <v>574.20000000000005</v>
      </c>
      <c r="E35">
        <v>0.68200000000000005</v>
      </c>
      <c r="F35">
        <v>553</v>
      </c>
      <c r="G35">
        <v>-2</v>
      </c>
      <c r="H35">
        <v>-2.2999999999999998</v>
      </c>
      <c r="I35">
        <v>-2.8</v>
      </c>
      <c r="J35">
        <v>0</v>
      </c>
      <c r="L35">
        <f t="shared" si="0"/>
        <v>378</v>
      </c>
      <c r="N35">
        <f t="shared" si="1"/>
        <v>3.78</v>
      </c>
    </row>
    <row r="36" spans="1:14" x14ac:dyDescent="0.25">
      <c r="A36">
        <v>44.2</v>
      </c>
      <c r="B36">
        <v>0.66300000000000003</v>
      </c>
      <c r="C36">
        <v>0.5</v>
      </c>
      <c r="D36">
        <v>558.4</v>
      </c>
      <c r="E36">
        <v>0.33900000000000002</v>
      </c>
      <c r="F36">
        <v>556</v>
      </c>
      <c r="G36">
        <v>-0.8</v>
      </c>
      <c r="H36">
        <v>-2.2999999999999998</v>
      </c>
      <c r="I36">
        <v>-1.5</v>
      </c>
      <c r="J36">
        <v>0</v>
      </c>
      <c r="L36">
        <f t="shared" si="0"/>
        <v>378</v>
      </c>
      <c r="N36">
        <f t="shared" si="1"/>
        <v>3.78</v>
      </c>
    </row>
    <row r="37" spans="1:14" x14ac:dyDescent="0.25">
      <c r="A37">
        <v>45.5</v>
      </c>
      <c r="B37">
        <v>0.28299999999999997</v>
      </c>
      <c r="C37">
        <v>0.6</v>
      </c>
      <c r="D37">
        <v>537.4</v>
      </c>
      <c r="E37">
        <v>0.40500000000000003</v>
      </c>
      <c r="F37">
        <v>560</v>
      </c>
      <c r="G37">
        <v>0.3</v>
      </c>
      <c r="H37">
        <v>-2.2999999999999998</v>
      </c>
      <c r="I37">
        <v>-0.8</v>
      </c>
      <c r="J37">
        <v>0</v>
      </c>
      <c r="L37">
        <f t="shared" si="0"/>
        <v>453.59999999999997</v>
      </c>
      <c r="N37">
        <f t="shared" si="1"/>
        <v>4.5359999999999996</v>
      </c>
    </row>
    <row r="38" spans="1:14" x14ac:dyDescent="0.25">
      <c r="A38">
        <v>46.8</v>
      </c>
      <c r="B38">
        <v>0.56599999999999995</v>
      </c>
      <c r="C38">
        <v>0.6</v>
      </c>
      <c r="D38">
        <v>557.4</v>
      </c>
      <c r="E38">
        <v>0.47699999999999998</v>
      </c>
      <c r="F38">
        <v>559</v>
      </c>
      <c r="G38">
        <v>-1.3</v>
      </c>
      <c r="H38">
        <v>-2.2999999999999998</v>
      </c>
      <c r="I38">
        <v>-2.2999999999999998</v>
      </c>
      <c r="J38">
        <v>0</v>
      </c>
      <c r="L38">
        <f t="shared" si="0"/>
        <v>453.59999999999997</v>
      </c>
      <c r="N38">
        <f t="shared" si="1"/>
        <v>4.5359999999999996</v>
      </c>
    </row>
    <row r="39" spans="1:14" x14ac:dyDescent="0.25">
      <c r="A39">
        <v>48.1</v>
      </c>
      <c r="B39">
        <v>0.378</v>
      </c>
      <c r="C39">
        <v>0.5</v>
      </c>
      <c r="D39">
        <v>586</v>
      </c>
      <c r="E39">
        <v>0.30199999999999999</v>
      </c>
      <c r="F39">
        <v>553</v>
      </c>
      <c r="G39">
        <v>-0.2</v>
      </c>
      <c r="H39">
        <v>-2.2999999999999998</v>
      </c>
      <c r="I39">
        <v>-1.7</v>
      </c>
      <c r="J39">
        <v>0</v>
      </c>
      <c r="L39">
        <f t="shared" si="0"/>
        <v>378</v>
      </c>
      <c r="N39">
        <f t="shared" si="1"/>
        <v>3.78</v>
      </c>
    </row>
    <row r="40" spans="1:14" x14ac:dyDescent="0.25">
      <c r="A40">
        <v>49.4</v>
      </c>
      <c r="B40">
        <v>0.44800000000000001</v>
      </c>
      <c r="C40">
        <v>0.4</v>
      </c>
      <c r="D40">
        <v>602.1</v>
      </c>
      <c r="E40">
        <v>0.62</v>
      </c>
      <c r="F40">
        <v>539</v>
      </c>
      <c r="G40">
        <v>-3.1</v>
      </c>
      <c r="H40">
        <v>-2.2999999999999998</v>
      </c>
      <c r="I40">
        <v>-2.8</v>
      </c>
      <c r="J40">
        <v>0</v>
      </c>
      <c r="L40">
        <f t="shared" si="0"/>
        <v>302.39999999999998</v>
      </c>
      <c r="N40">
        <f t="shared" si="1"/>
        <v>3.024</v>
      </c>
    </row>
    <row r="41" spans="1:14" x14ac:dyDescent="0.25">
      <c r="A41">
        <v>50.7</v>
      </c>
      <c r="B41">
        <v>0.45500000000000002</v>
      </c>
      <c r="C41">
        <v>0.4</v>
      </c>
      <c r="D41">
        <v>622</v>
      </c>
      <c r="E41">
        <v>0.10100000000000001</v>
      </c>
      <c r="F41">
        <v>543</v>
      </c>
      <c r="G41">
        <v>-2.2999999999999998</v>
      </c>
      <c r="H41">
        <v>-2.2999999999999998</v>
      </c>
      <c r="I41">
        <v>-3.7</v>
      </c>
      <c r="J41">
        <v>0</v>
      </c>
      <c r="L41">
        <f t="shared" si="0"/>
        <v>302.39999999999998</v>
      </c>
      <c r="N41">
        <f t="shared" si="1"/>
        <v>3.024</v>
      </c>
    </row>
    <row r="42" spans="1:14" x14ac:dyDescent="0.25">
      <c r="A42">
        <v>52</v>
      </c>
      <c r="B42">
        <v>0.311</v>
      </c>
      <c r="C42">
        <v>0.4</v>
      </c>
      <c r="D42">
        <v>566.9</v>
      </c>
      <c r="E42">
        <v>0.107</v>
      </c>
      <c r="F42">
        <v>543</v>
      </c>
      <c r="G42">
        <v>-1.7</v>
      </c>
      <c r="H42">
        <v>-2.2999999999999998</v>
      </c>
      <c r="I42">
        <v>-1.8</v>
      </c>
      <c r="J42">
        <v>0</v>
      </c>
      <c r="L42">
        <f t="shared" si="0"/>
        <v>302.39999999999998</v>
      </c>
      <c r="N42">
        <f t="shared" si="1"/>
        <v>3.024</v>
      </c>
    </row>
    <row r="43" spans="1:14" x14ac:dyDescent="0.25">
      <c r="A43">
        <v>53.3</v>
      </c>
      <c r="B43">
        <v>0.73699999999999999</v>
      </c>
      <c r="C43">
        <v>0.4</v>
      </c>
      <c r="D43">
        <v>616.4</v>
      </c>
      <c r="E43">
        <v>0.08</v>
      </c>
      <c r="F43">
        <v>546</v>
      </c>
      <c r="G43">
        <v>-1.1000000000000001</v>
      </c>
      <c r="H43">
        <v>-2.2999999999999998</v>
      </c>
      <c r="I43">
        <v>-1.8</v>
      </c>
      <c r="J43">
        <v>0</v>
      </c>
      <c r="L43">
        <f t="shared" si="0"/>
        <v>302.39999999999998</v>
      </c>
      <c r="N43">
        <f t="shared" si="1"/>
        <v>3.024</v>
      </c>
    </row>
    <row r="44" spans="1:14" x14ac:dyDescent="0.25">
      <c r="A44">
        <v>54.6</v>
      </c>
      <c r="B44">
        <v>9.5000000000000001E-2</v>
      </c>
      <c r="C44">
        <v>0.4</v>
      </c>
      <c r="D44">
        <v>559.70000000000005</v>
      </c>
      <c r="E44">
        <v>0.55000000000000004</v>
      </c>
      <c r="F44">
        <v>548</v>
      </c>
      <c r="G44">
        <v>-1.4</v>
      </c>
      <c r="H44">
        <v>-2.2999999999999998</v>
      </c>
      <c r="I44">
        <v>-3.1</v>
      </c>
      <c r="J44">
        <v>0</v>
      </c>
      <c r="L44">
        <f t="shared" si="0"/>
        <v>302.39999999999998</v>
      </c>
      <c r="N44">
        <f t="shared" si="1"/>
        <v>3.024</v>
      </c>
    </row>
    <row r="45" spans="1:14" x14ac:dyDescent="0.25">
      <c r="A45">
        <v>55.9</v>
      </c>
      <c r="B45">
        <v>0.71499999999999997</v>
      </c>
      <c r="C45">
        <v>0.4</v>
      </c>
      <c r="D45">
        <v>572.70000000000005</v>
      </c>
      <c r="E45">
        <v>0.34100000000000003</v>
      </c>
      <c r="F45">
        <v>546</v>
      </c>
      <c r="G45">
        <v>-1.7</v>
      </c>
      <c r="H45">
        <v>-2.2999999999999998</v>
      </c>
      <c r="I45">
        <v>-3</v>
      </c>
      <c r="J45">
        <v>0</v>
      </c>
      <c r="L45">
        <f t="shared" si="0"/>
        <v>302.39999999999998</v>
      </c>
      <c r="N45">
        <f t="shared" si="1"/>
        <v>3.024</v>
      </c>
    </row>
    <row r="46" spans="1:14" x14ac:dyDescent="0.25">
      <c r="A46">
        <v>57.2</v>
      </c>
      <c r="B46">
        <v>0.18</v>
      </c>
      <c r="C46">
        <v>0.6</v>
      </c>
      <c r="D46">
        <v>596.70000000000005</v>
      </c>
      <c r="E46">
        <v>0.47399999999999998</v>
      </c>
      <c r="F46">
        <v>555</v>
      </c>
      <c r="G46">
        <v>-1.6</v>
      </c>
      <c r="H46">
        <v>-2.2999999999999998</v>
      </c>
      <c r="I46">
        <v>-2.6</v>
      </c>
      <c r="J46">
        <v>0</v>
      </c>
      <c r="L46">
        <f t="shared" si="0"/>
        <v>453.59999999999997</v>
      </c>
      <c r="N46">
        <f t="shared" si="1"/>
        <v>4.5359999999999996</v>
      </c>
    </row>
    <row r="47" spans="1:14" x14ac:dyDescent="0.25">
      <c r="A47">
        <v>58.5</v>
      </c>
      <c r="B47">
        <v>7.9000000000000001E-2</v>
      </c>
      <c r="C47">
        <v>0.6</v>
      </c>
      <c r="D47">
        <v>566.29999999999995</v>
      </c>
      <c r="E47">
        <v>0.44800000000000001</v>
      </c>
      <c r="F47">
        <v>568</v>
      </c>
      <c r="G47">
        <v>-2.4</v>
      </c>
      <c r="H47">
        <v>-2.2999999999999998</v>
      </c>
      <c r="I47">
        <v>-3.9</v>
      </c>
      <c r="J47">
        <v>0</v>
      </c>
      <c r="L47">
        <f t="shared" si="0"/>
        <v>453.59999999999997</v>
      </c>
      <c r="N47">
        <f t="shared" si="1"/>
        <v>4.5359999999999996</v>
      </c>
    </row>
    <row r="48" spans="1:14" x14ac:dyDescent="0.25">
      <c r="A48">
        <v>59.8</v>
      </c>
      <c r="B48">
        <v>0.46899999999999997</v>
      </c>
      <c r="C48">
        <v>0.6</v>
      </c>
      <c r="D48">
        <v>573.6</v>
      </c>
      <c r="E48">
        <v>0.112</v>
      </c>
      <c r="F48">
        <v>568</v>
      </c>
      <c r="G48">
        <v>0.1</v>
      </c>
      <c r="H48">
        <v>-2.2999999999999998</v>
      </c>
      <c r="I48">
        <v>0.8</v>
      </c>
      <c r="J48">
        <v>0</v>
      </c>
      <c r="L48">
        <f t="shared" si="0"/>
        <v>453.59999999999997</v>
      </c>
      <c r="N48">
        <f t="shared" si="1"/>
        <v>4.5359999999999996</v>
      </c>
    </row>
    <row r="49" spans="1:14" x14ac:dyDescent="0.25">
      <c r="A49">
        <v>61.1</v>
      </c>
      <c r="B49">
        <v>0.442</v>
      </c>
      <c r="C49">
        <v>0.6</v>
      </c>
      <c r="D49">
        <v>620.29999999999995</v>
      </c>
      <c r="E49">
        <v>0.20399999999999999</v>
      </c>
      <c r="F49">
        <v>561</v>
      </c>
      <c r="G49">
        <v>0.8</v>
      </c>
      <c r="H49">
        <v>-2.2999999999999998</v>
      </c>
      <c r="I49">
        <v>-0.5</v>
      </c>
      <c r="J49">
        <v>0</v>
      </c>
      <c r="L49">
        <f t="shared" si="0"/>
        <v>453.59999999999997</v>
      </c>
      <c r="N49">
        <f t="shared" si="1"/>
        <v>4.5359999999999996</v>
      </c>
    </row>
    <row r="50" spans="1:14" x14ac:dyDescent="0.25">
      <c r="A50">
        <v>62.4</v>
      </c>
      <c r="B50">
        <v>0.11600000000000001</v>
      </c>
      <c r="C50">
        <v>0.6</v>
      </c>
      <c r="D50">
        <v>592.9</v>
      </c>
      <c r="E50">
        <v>0.23899999999999999</v>
      </c>
      <c r="F50">
        <v>553</v>
      </c>
      <c r="G50">
        <v>0.8</v>
      </c>
      <c r="H50">
        <v>-2.2999999999999998</v>
      </c>
      <c r="I50">
        <v>-1.8</v>
      </c>
      <c r="J50">
        <v>0</v>
      </c>
      <c r="L50">
        <f t="shared" si="0"/>
        <v>453.59999999999997</v>
      </c>
      <c r="N50">
        <f t="shared" si="1"/>
        <v>4.5359999999999996</v>
      </c>
    </row>
    <row r="51" spans="1:14" x14ac:dyDescent="0.25">
      <c r="A51">
        <v>63.7</v>
      </c>
      <c r="B51">
        <v>0.30599999999999999</v>
      </c>
      <c r="C51">
        <v>0.6</v>
      </c>
      <c r="D51">
        <v>565.1</v>
      </c>
      <c r="E51">
        <v>0.70099999999999996</v>
      </c>
      <c r="F51">
        <v>560</v>
      </c>
      <c r="G51">
        <v>-1.3</v>
      </c>
      <c r="H51">
        <v>-2.2999999999999998</v>
      </c>
      <c r="I51">
        <v>-0.2</v>
      </c>
      <c r="J51">
        <v>0</v>
      </c>
      <c r="L51">
        <f t="shared" si="0"/>
        <v>453.59999999999997</v>
      </c>
      <c r="N51">
        <f t="shared" si="1"/>
        <v>4.5359999999999996</v>
      </c>
    </row>
    <row r="52" spans="1:14" x14ac:dyDescent="0.25">
      <c r="A52">
        <v>65</v>
      </c>
      <c r="B52">
        <v>0.47899999999999998</v>
      </c>
      <c r="C52">
        <v>0.7</v>
      </c>
      <c r="D52">
        <v>531.4</v>
      </c>
      <c r="E52">
        <v>0.185</v>
      </c>
      <c r="F52">
        <v>555</v>
      </c>
      <c r="G52">
        <v>1.4</v>
      </c>
      <c r="H52">
        <v>-2.2999999999999998</v>
      </c>
      <c r="I52">
        <v>0.4</v>
      </c>
      <c r="J52">
        <v>0</v>
      </c>
      <c r="L52">
        <f t="shared" si="0"/>
        <v>529.19999999999993</v>
      </c>
      <c r="N52">
        <f t="shared" si="1"/>
        <v>5.2919999999999998</v>
      </c>
    </row>
    <row r="53" spans="1:14" x14ac:dyDescent="0.25">
      <c r="A53">
        <v>66.3</v>
      </c>
      <c r="B53">
        <v>0.159</v>
      </c>
      <c r="C53">
        <v>0.7</v>
      </c>
      <c r="D53">
        <v>555.70000000000005</v>
      </c>
      <c r="E53">
        <v>0.72199999999999998</v>
      </c>
      <c r="F53">
        <v>583</v>
      </c>
      <c r="G53">
        <v>2.8</v>
      </c>
      <c r="H53">
        <v>-2.2999999999999998</v>
      </c>
      <c r="I53">
        <v>0.7</v>
      </c>
      <c r="J53">
        <v>0</v>
      </c>
      <c r="L53">
        <f t="shared" si="0"/>
        <v>529.19999999999993</v>
      </c>
      <c r="N53">
        <f t="shared" si="1"/>
        <v>5.2919999999999998</v>
      </c>
    </row>
    <row r="54" spans="1:14" x14ac:dyDescent="0.25">
      <c r="A54">
        <v>67.599999999999994</v>
      </c>
      <c r="B54">
        <v>0.73699999999999999</v>
      </c>
      <c r="C54">
        <v>0.6</v>
      </c>
      <c r="D54">
        <v>608.20000000000005</v>
      </c>
      <c r="E54">
        <v>0.19600000000000001</v>
      </c>
      <c r="F54">
        <v>586</v>
      </c>
      <c r="G54">
        <v>3.6</v>
      </c>
      <c r="H54">
        <v>-2.2999999999999998</v>
      </c>
      <c r="I54">
        <v>2.5</v>
      </c>
      <c r="J54">
        <v>0</v>
      </c>
      <c r="L54">
        <f t="shared" si="0"/>
        <v>453.59999999999997</v>
      </c>
      <c r="N54">
        <f t="shared" si="1"/>
        <v>4.5359999999999996</v>
      </c>
    </row>
    <row r="55" spans="1:14" x14ac:dyDescent="0.25">
      <c r="A55">
        <v>68.900000000000006</v>
      </c>
      <c r="B55">
        <v>0.79</v>
      </c>
      <c r="C55">
        <v>0.5</v>
      </c>
      <c r="D55">
        <v>571.5</v>
      </c>
      <c r="E55">
        <v>0.69099999999999995</v>
      </c>
      <c r="F55">
        <v>568</v>
      </c>
      <c r="G55">
        <v>2.2999999999999998</v>
      </c>
      <c r="H55">
        <v>-2.2999999999999998</v>
      </c>
      <c r="I55">
        <v>2.6</v>
      </c>
      <c r="J55">
        <v>0</v>
      </c>
      <c r="L55">
        <f t="shared" si="0"/>
        <v>378</v>
      </c>
      <c r="N55">
        <f t="shared" si="1"/>
        <v>3.78</v>
      </c>
    </row>
    <row r="56" spans="1:14" x14ac:dyDescent="0.25">
      <c r="A56">
        <v>70.2</v>
      </c>
      <c r="B56">
        <v>0.79500000000000004</v>
      </c>
      <c r="C56">
        <v>0.5</v>
      </c>
      <c r="D56">
        <v>569.70000000000005</v>
      </c>
      <c r="E56">
        <v>0.80300000000000005</v>
      </c>
      <c r="F56">
        <v>555</v>
      </c>
      <c r="G56">
        <v>-0.5</v>
      </c>
      <c r="H56">
        <v>-2.2999999999999998</v>
      </c>
      <c r="I56">
        <v>-1</v>
      </c>
      <c r="J56">
        <v>0</v>
      </c>
      <c r="L56">
        <f t="shared" si="0"/>
        <v>378</v>
      </c>
      <c r="N56">
        <f t="shared" si="1"/>
        <v>3.78</v>
      </c>
    </row>
    <row r="57" spans="1:14" x14ac:dyDescent="0.25">
      <c r="A57">
        <v>71.5</v>
      </c>
      <c r="B57">
        <v>0.72199999999999998</v>
      </c>
      <c r="C57">
        <v>0.5</v>
      </c>
      <c r="D57">
        <v>563.79999999999995</v>
      </c>
      <c r="E57">
        <v>0.46300000000000002</v>
      </c>
      <c r="F57">
        <v>544</v>
      </c>
      <c r="G57">
        <v>-2.2999999999999998</v>
      </c>
      <c r="H57">
        <v>-2.2999999999999998</v>
      </c>
      <c r="I57">
        <v>-3.9</v>
      </c>
      <c r="J57">
        <v>0</v>
      </c>
      <c r="L57">
        <f t="shared" si="0"/>
        <v>378</v>
      </c>
      <c r="N57">
        <f t="shared" si="1"/>
        <v>3.78</v>
      </c>
    </row>
    <row r="58" spans="1:14" x14ac:dyDescent="0.25">
      <c r="A58">
        <v>72.8</v>
      </c>
      <c r="B58">
        <v>0.70499999999999996</v>
      </c>
      <c r="C58">
        <v>0.5</v>
      </c>
      <c r="D58">
        <v>559.79999999999995</v>
      </c>
      <c r="E58">
        <v>0.105</v>
      </c>
      <c r="F58">
        <v>532</v>
      </c>
      <c r="G58">
        <v>-2.2999999999999998</v>
      </c>
      <c r="H58">
        <v>-2.2999999999999998</v>
      </c>
      <c r="I58">
        <v>-3.1</v>
      </c>
      <c r="J58">
        <v>0</v>
      </c>
      <c r="L58">
        <f t="shared" si="0"/>
        <v>378</v>
      </c>
      <c r="N58">
        <f t="shared" si="1"/>
        <v>3.78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opLeftCell="V1" zoomScaleNormal="100" workbookViewId="0">
      <pane ySplit="1" topLeftCell="A95" activePane="bottomLeft" state="frozen"/>
      <selection pane="bottomLeft" activeCell="AP1" sqref="AP1"/>
    </sheetView>
  </sheetViews>
  <sheetFormatPr defaultRowHeight="15" x14ac:dyDescent="0.25"/>
  <sheetData>
    <row r="1" spans="1:25" x14ac:dyDescent="0.25">
      <c r="A1" t="s">
        <v>0</v>
      </c>
      <c r="B1" t="s">
        <v>9</v>
      </c>
      <c r="C1" t="s">
        <v>29</v>
      </c>
      <c r="D1" t="s">
        <v>30</v>
      </c>
      <c r="E1" t="s">
        <v>15</v>
      </c>
      <c r="F1" t="s">
        <v>31</v>
      </c>
      <c r="G1" t="s">
        <v>17</v>
      </c>
      <c r="H1" t="s">
        <v>18</v>
      </c>
      <c r="I1" t="s">
        <v>19</v>
      </c>
      <c r="J1" t="s">
        <v>11</v>
      </c>
      <c r="K1" t="s">
        <v>28</v>
      </c>
      <c r="L1" t="s">
        <v>32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V1" t="s">
        <v>33</v>
      </c>
      <c r="W1" t="s">
        <v>15</v>
      </c>
      <c r="X1" t="s">
        <v>34</v>
      </c>
      <c r="Y1" t="s">
        <v>35</v>
      </c>
    </row>
    <row r="2" spans="1:25" x14ac:dyDescent="0.25">
      <c r="A2">
        <v>2.2999999999999998</v>
      </c>
      <c r="B2">
        <v>0.61599999999999999</v>
      </c>
      <c r="C2">
        <v>41.5</v>
      </c>
      <c r="D2">
        <v>0.83599999999999997</v>
      </c>
      <c r="E2">
        <v>5.4</v>
      </c>
      <c r="F2">
        <v>-30.8</v>
      </c>
      <c r="G2">
        <v>4194</v>
      </c>
      <c r="H2">
        <v>5.9</v>
      </c>
      <c r="I2">
        <v>19.600000000000001</v>
      </c>
      <c r="J2">
        <v>0.55700000000000005</v>
      </c>
      <c r="K2">
        <v>0.84199999999999997</v>
      </c>
      <c r="L2">
        <v>670</v>
      </c>
      <c r="M2">
        <v>0</v>
      </c>
      <c r="N2">
        <v>3</v>
      </c>
      <c r="O2">
        <v>0</v>
      </c>
      <c r="V2">
        <f>(G2*0.145)</f>
        <v>608.13</v>
      </c>
      <c r="W2">
        <f>E2*10</f>
        <v>54</v>
      </c>
      <c r="X2">
        <f>(C2*10)</f>
        <v>415</v>
      </c>
      <c r="Y2">
        <f>G2*0.145</f>
        <v>608.13</v>
      </c>
    </row>
    <row r="3" spans="1:25" x14ac:dyDescent="0.25">
      <c r="A3">
        <v>4.5999999999999996</v>
      </c>
      <c r="B3">
        <v>0.57399999999999995</v>
      </c>
      <c r="C3">
        <v>41.1</v>
      </c>
      <c r="D3">
        <v>0.81399999999999995</v>
      </c>
      <c r="E3">
        <v>5.26</v>
      </c>
      <c r="F3">
        <v>-30.6</v>
      </c>
      <c r="G3">
        <v>4457</v>
      </c>
      <c r="H3">
        <v>5.9</v>
      </c>
      <c r="I3">
        <v>19.600000000000001</v>
      </c>
      <c r="J3">
        <v>0.40600000000000003</v>
      </c>
      <c r="K3">
        <v>0.82499999999999996</v>
      </c>
      <c r="L3">
        <v>666</v>
      </c>
      <c r="M3">
        <v>0.3</v>
      </c>
      <c r="N3">
        <v>3</v>
      </c>
      <c r="O3">
        <v>0</v>
      </c>
      <c r="P3">
        <v>83.9</v>
      </c>
      <c r="Q3">
        <v>0</v>
      </c>
      <c r="R3">
        <v>348</v>
      </c>
      <c r="S3">
        <v>-1.4</v>
      </c>
      <c r="T3">
        <v>-1.2</v>
      </c>
      <c r="V3">
        <f t="shared" ref="V3:V66" si="0">(G3*0.145)</f>
        <v>646.26499999999999</v>
      </c>
      <c r="W3">
        <f t="shared" ref="W3:W66" si="1">E3*10</f>
        <v>52.599999999999994</v>
      </c>
      <c r="X3">
        <f t="shared" ref="X3:X66" si="2">(C3*10)</f>
        <v>411</v>
      </c>
      <c r="Y3">
        <f t="shared" ref="Y3:Y66" si="3">G3*0.145</f>
        <v>646.26499999999999</v>
      </c>
    </row>
    <row r="4" spans="1:25" x14ac:dyDescent="0.25">
      <c r="A4">
        <v>6.9</v>
      </c>
      <c r="B4">
        <v>0.15</v>
      </c>
      <c r="C4">
        <v>40.9</v>
      </c>
      <c r="D4">
        <v>0.79800000000000004</v>
      </c>
      <c r="E4">
        <v>5.22</v>
      </c>
      <c r="F4">
        <v>-25.7</v>
      </c>
      <c r="G4">
        <v>4304</v>
      </c>
      <c r="H4">
        <v>5.9</v>
      </c>
      <c r="I4">
        <v>19.399999999999999</v>
      </c>
      <c r="J4">
        <v>0.52</v>
      </c>
      <c r="K4">
        <v>0.80700000000000005</v>
      </c>
      <c r="L4">
        <v>663</v>
      </c>
      <c r="M4">
        <v>0.9</v>
      </c>
      <c r="N4">
        <v>2.7</v>
      </c>
      <c r="O4">
        <v>0</v>
      </c>
      <c r="P4">
        <v>83.9</v>
      </c>
      <c r="Q4">
        <v>0</v>
      </c>
      <c r="R4">
        <v>349.1</v>
      </c>
      <c r="S4">
        <v>-2.2999999999999998</v>
      </c>
      <c r="T4">
        <v>-2.9</v>
      </c>
      <c r="V4">
        <f t="shared" si="0"/>
        <v>624.07999999999993</v>
      </c>
      <c r="W4">
        <f t="shared" si="1"/>
        <v>52.199999999999996</v>
      </c>
      <c r="X4">
        <f t="shared" si="2"/>
        <v>409</v>
      </c>
      <c r="Y4">
        <f t="shared" si="3"/>
        <v>624.07999999999993</v>
      </c>
    </row>
    <row r="5" spans="1:25" x14ac:dyDescent="0.25">
      <c r="A5">
        <v>9.1999999999999993</v>
      </c>
      <c r="B5">
        <v>0.376</v>
      </c>
      <c r="C5">
        <v>40.6</v>
      </c>
      <c r="D5">
        <v>0.78200000000000003</v>
      </c>
      <c r="E5">
        <v>5.36</v>
      </c>
      <c r="F5">
        <v>-26.1</v>
      </c>
      <c r="G5">
        <v>4196</v>
      </c>
      <c r="H5">
        <v>6.3</v>
      </c>
      <c r="I5">
        <v>19.600000000000001</v>
      </c>
      <c r="J5">
        <v>0.63800000000000001</v>
      </c>
      <c r="K5">
        <v>0.78900000000000003</v>
      </c>
      <c r="L5">
        <v>662</v>
      </c>
      <c r="M5">
        <v>2</v>
      </c>
      <c r="N5">
        <v>2</v>
      </c>
      <c r="O5">
        <v>0</v>
      </c>
      <c r="P5">
        <v>83.9</v>
      </c>
      <c r="Q5">
        <v>0</v>
      </c>
      <c r="R5">
        <v>350.2</v>
      </c>
      <c r="S5">
        <v>-3.4</v>
      </c>
      <c r="T5">
        <v>-3.6</v>
      </c>
      <c r="V5">
        <f t="shared" si="0"/>
        <v>608.41999999999996</v>
      </c>
      <c r="W5">
        <f t="shared" si="1"/>
        <v>53.6</v>
      </c>
      <c r="X5">
        <f t="shared" si="2"/>
        <v>406</v>
      </c>
      <c r="Y5">
        <f t="shared" si="3"/>
        <v>608.41999999999996</v>
      </c>
    </row>
    <row r="6" spans="1:25" x14ac:dyDescent="0.25">
      <c r="A6">
        <v>11.5</v>
      </c>
      <c r="B6">
        <v>0.65500000000000003</v>
      </c>
      <c r="C6">
        <v>41.9</v>
      </c>
      <c r="D6">
        <v>0.76900000000000002</v>
      </c>
      <c r="E6">
        <v>5.85</v>
      </c>
      <c r="F6">
        <v>-30.8</v>
      </c>
      <c r="G6">
        <v>4174</v>
      </c>
      <c r="H6">
        <v>8</v>
      </c>
      <c r="I6">
        <v>21.8</v>
      </c>
      <c r="J6">
        <v>0.12</v>
      </c>
      <c r="K6">
        <v>0.78200000000000003</v>
      </c>
      <c r="L6">
        <v>667</v>
      </c>
      <c r="M6">
        <v>2.2000000000000002</v>
      </c>
      <c r="N6">
        <v>1.1000000000000001</v>
      </c>
      <c r="O6">
        <v>0</v>
      </c>
      <c r="P6">
        <v>83.9</v>
      </c>
      <c r="Q6">
        <v>0</v>
      </c>
      <c r="R6">
        <v>351.4</v>
      </c>
      <c r="S6">
        <v>-2</v>
      </c>
      <c r="T6">
        <v>-3.7</v>
      </c>
      <c r="V6">
        <f t="shared" si="0"/>
        <v>605.2299999999999</v>
      </c>
      <c r="W6">
        <f t="shared" si="1"/>
        <v>58.5</v>
      </c>
      <c r="X6">
        <f t="shared" si="2"/>
        <v>419</v>
      </c>
      <c r="Y6">
        <f t="shared" si="3"/>
        <v>605.2299999999999</v>
      </c>
    </row>
    <row r="7" spans="1:25" x14ac:dyDescent="0.25">
      <c r="A7">
        <v>13.8</v>
      </c>
      <c r="B7">
        <v>0.71799999999999997</v>
      </c>
      <c r="C7">
        <v>53.6</v>
      </c>
      <c r="D7">
        <v>0.76500000000000001</v>
      </c>
      <c r="E7">
        <v>6.43</v>
      </c>
      <c r="F7">
        <v>-37.799999999999997</v>
      </c>
      <c r="G7">
        <v>4084</v>
      </c>
      <c r="H7">
        <v>10.6</v>
      </c>
      <c r="I7">
        <v>24.4</v>
      </c>
      <c r="J7">
        <v>0.33700000000000002</v>
      </c>
      <c r="K7">
        <v>0.77300000000000002</v>
      </c>
      <c r="L7">
        <v>797</v>
      </c>
      <c r="M7">
        <v>3.3</v>
      </c>
      <c r="N7">
        <v>5.2</v>
      </c>
      <c r="O7">
        <v>0</v>
      </c>
      <c r="P7">
        <v>83.9</v>
      </c>
      <c r="Q7">
        <v>0</v>
      </c>
      <c r="R7">
        <v>352.8</v>
      </c>
      <c r="S7">
        <v>1.6</v>
      </c>
      <c r="T7">
        <v>-3</v>
      </c>
      <c r="V7">
        <f t="shared" si="0"/>
        <v>592.17999999999995</v>
      </c>
      <c r="W7">
        <f t="shared" si="1"/>
        <v>64.3</v>
      </c>
      <c r="X7">
        <f t="shared" si="2"/>
        <v>536</v>
      </c>
      <c r="Y7">
        <f t="shared" si="3"/>
        <v>592.17999999999995</v>
      </c>
    </row>
    <row r="8" spans="1:25" x14ac:dyDescent="0.25">
      <c r="A8">
        <v>16.100000000000001</v>
      </c>
      <c r="B8">
        <v>0.753</v>
      </c>
      <c r="C8">
        <v>52.2</v>
      </c>
      <c r="D8">
        <v>0.754</v>
      </c>
      <c r="E8">
        <v>7.24</v>
      </c>
      <c r="F8">
        <v>-38.299999999999997</v>
      </c>
      <c r="G8">
        <v>4265</v>
      </c>
      <c r="H8">
        <v>13.1</v>
      </c>
      <c r="I8">
        <v>27.3</v>
      </c>
      <c r="J8">
        <v>0.749</v>
      </c>
      <c r="K8">
        <v>0.77</v>
      </c>
      <c r="L8">
        <v>1084</v>
      </c>
      <c r="M8">
        <v>5.8</v>
      </c>
      <c r="N8">
        <v>21</v>
      </c>
      <c r="O8">
        <v>1</v>
      </c>
      <c r="P8">
        <v>83.9</v>
      </c>
      <c r="Q8">
        <v>0</v>
      </c>
      <c r="R8">
        <v>355.7</v>
      </c>
      <c r="S8">
        <v>-3</v>
      </c>
      <c r="T8">
        <v>-2.2000000000000002</v>
      </c>
      <c r="V8">
        <f t="shared" si="0"/>
        <v>618.42499999999995</v>
      </c>
      <c r="W8">
        <f t="shared" si="1"/>
        <v>72.400000000000006</v>
      </c>
      <c r="X8">
        <f t="shared" si="2"/>
        <v>522</v>
      </c>
      <c r="Y8">
        <f t="shared" si="3"/>
        <v>618.42499999999995</v>
      </c>
    </row>
    <row r="9" spans="1:25" x14ac:dyDescent="0.25">
      <c r="A9">
        <v>18.399999999999999</v>
      </c>
      <c r="B9">
        <v>0.66400000000000003</v>
      </c>
      <c r="C9">
        <v>50.6</v>
      </c>
      <c r="D9">
        <v>0.745</v>
      </c>
      <c r="E9">
        <v>8.32</v>
      </c>
      <c r="F9">
        <v>-24.7</v>
      </c>
      <c r="G9">
        <v>5237</v>
      </c>
      <c r="H9">
        <v>11.5</v>
      </c>
      <c r="I9">
        <v>25.2</v>
      </c>
      <c r="J9">
        <v>0.80700000000000005</v>
      </c>
      <c r="K9">
        <v>0.77</v>
      </c>
      <c r="L9">
        <v>1052</v>
      </c>
      <c r="M9">
        <v>5</v>
      </c>
      <c r="N9">
        <v>21.5</v>
      </c>
      <c r="O9">
        <v>2</v>
      </c>
      <c r="P9">
        <v>83.9</v>
      </c>
      <c r="Q9">
        <v>0</v>
      </c>
      <c r="R9">
        <v>358.4</v>
      </c>
      <c r="S9">
        <v>-4.8</v>
      </c>
      <c r="T9">
        <v>-1.8</v>
      </c>
      <c r="V9">
        <f t="shared" si="0"/>
        <v>759.3649999999999</v>
      </c>
      <c r="W9">
        <f t="shared" si="1"/>
        <v>83.2</v>
      </c>
      <c r="X9">
        <f t="shared" si="2"/>
        <v>506</v>
      </c>
      <c r="Y9">
        <f t="shared" si="3"/>
        <v>759.3649999999999</v>
      </c>
    </row>
    <row r="10" spans="1:25" x14ac:dyDescent="0.25">
      <c r="A10">
        <v>20.7</v>
      </c>
      <c r="B10">
        <v>0.105</v>
      </c>
      <c r="C10">
        <v>52.8</v>
      </c>
      <c r="D10">
        <v>0.746</v>
      </c>
      <c r="E10">
        <v>7.89</v>
      </c>
      <c r="F10">
        <v>-18.2</v>
      </c>
      <c r="G10">
        <v>5213</v>
      </c>
      <c r="H10">
        <v>10.8</v>
      </c>
      <c r="I10">
        <v>24.4</v>
      </c>
      <c r="J10">
        <v>0.79800000000000004</v>
      </c>
      <c r="K10">
        <v>0.76500000000000001</v>
      </c>
      <c r="L10">
        <v>927</v>
      </c>
      <c r="M10">
        <v>4.3</v>
      </c>
      <c r="N10">
        <v>20.3</v>
      </c>
      <c r="O10">
        <v>3</v>
      </c>
      <c r="P10">
        <v>83.9</v>
      </c>
      <c r="Q10">
        <v>0</v>
      </c>
      <c r="R10">
        <v>362.1</v>
      </c>
      <c r="S10">
        <v>-3.1</v>
      </c>
      <c r="T10">
        <v>-2.2999999999999998</v>
      </c>
      <c r="V10">
        <f t="shared" si="0"/>
        <v>755.88499999999999</v>
      </c>
      <c r="W10">
        <f t="shared" si="1"/>
        <v>78.899999999999991</v>
      </c>
      <c r="X10">
        <f t="shared" si="2"/>
        <v>528</v>
      </c>
      <c r="Y10">
        <f t="shared" si="3"/>
        <v>755.88499999999999</v>
      </c>
    </row>
    <row r="11" spans="1:25" x14ac:dyDescent="0.25">
      <c r="A11">
        <v>23</v>
      </c>
      <c r="B11">
        <v>9.2999999999999999E-2</v>
      </c>
      <c r="C11">
        <v>57.4</v>
      </c>
      <c r="D11">
        <v>0.73499999999999999</v>
      </c>
      <c r="E11">
        <v>10.65</v>
      </c>
      <c r="F11">
        <v>-19.600000000000001</v>
      </c>
      <c r="G11">
        <v>5823</v>
      </c>
      <c r="H11">
        <v>10.1</v>
      </c>
      <c r="I11">
        <v>23.1</v>
      </c>
      <c r="J11">
        <v>0.76</v>
      </c>
      <c r="K11">
        <v>0.755</v>
      </c>
      <c r="L11">
        <v>653</v>
      </c>
      <c r="M11">
        <v>4.2</v>
      </c>
      <c r="N11">
        <v>14.8</v>
      </c>
      <c r="O11">
        <v>0</v>
      </c>
      <c r="P11">
        <v>83.9</v>
      </c>
      <c r="Q11">
        <v>0</v>
      </c>
      <c r="R11">
        <v>365</v>
      </c>
      <c r="S11">
        <v>-4.5</v>
      </c>
      <c r="T11">
        <v>-4.5999999999999996</v>
      </c>
      <c r="V11">
        <f t="shared" si="0"/>
        <v>844.33499999999992</v>
      </c>
      <c r="W11">
        <f t="shared" si="1"/>
        <v>106.5</v>
      </c>
      <c r="X11">
        <f t="shared" si="2"/>
        <v>574</v>
      </c>
      <c r="Y11">
        <f t="shared" si="3"/>
        <v>844.33499999999992</v>
      </c>
    </row>
    <row r="12" spans="1:25" x14ac:dyDescent="0.25">
      <c r="A12">
        <v>25.3</v>
      </c>
      <c r="B12">
        <v>0.14399999999999999</v>
      </c>
      <c r="C12">
        <v>62.3</v>
      </c>
      <c r="D12">
        <v>0.72499999999999998</v>
      </c>
      <c r="E12">
        <v>20.9</v>
      </c>
      <c r="F12">
        <v>-54.5</v>
      </c>
      <c r="G12">
        <v>9852</v>
      </c>
      <c r="H12">
        <v>15.8</v>
      </c>
      <c r="I12">
        <v>28.3</v>
      </c>
      <c r="J12">
        <v>0.73399999999999999</v>
      </c>
      <c r="K12">
        <v>0.746</v>
      </c>
      <c r="L12">
        <v>1112</v>
      </c>
      <c r="M12">
        <v>7.1</v>
      </c>
      <c r="N12">
        <v>11.9</v>
      </c>
      <c r="O12">
        <v>6</v>
      </c>
      <c r="P12">
        <v>83.6</v>
      </c>
      <c r="Q12">
        <v>0</v>
      </c>
      <c r="R12">
        <v>369.2</v>
      </c>
      <c r="S12">
        <v>-6.8</v>
      </c>
      <c r="T12">
        <v>-7.1</v>
      </c>
      <c r="V12">
        <f t="shared" si="0"/>
        <v>1428.54</v>
      </c>
      <c r="W12">
        <f t="shared" si="1"/>
        <v>209</v>
      </c>
      <c r="X12">
        <f t="shared" si="2"/>
        <v>623</v>
      </c>
      <c r="Y12">
        <f t="shared" si="3"/>
        <v>1428.54</v>
      </c>
    </row>
    <row r="13" spans="1:25" x14ac:dyDescent="0.25">
      <c r="A13">
        <v>27.6</v>
      </c>
      <c r="B13">
        <v>0.753</v>
      </c>
      <c r="C13">
        <v>39.299999999999997</v>
      </c>
      <c r="D13">
        <v>0.74099999999999999</v>
      </c>
      <c r="E13">
        <v>22.87</v>
      </c>
      <c r="F13">
        <v>-34.9</v>
      </c>
      <c r="G13">
        <v>8492</v>
      </c>
      <c r="H13">
        <v>18.2</v>
      </c>
      <c r="I13">
        <v>30.9</v>
      </c>
      <c r="J13">
        <v>0.55400000000000005</v>
      </c>
      <c r="K13">
        <v>0.73499999999999999</v>
      </c>
      <c r="L13">
        <v>1449</v>
      </c>
      <c r="M13">
        <v>9.3000000000000007</v>
      </c>
      <c r="N13">
        <v>8.8000000000000007</v>
      </c>
      <c r="O13">
        <v>14</v>
      </c>
      <c r="P13">
        <v>83.1</v>
      </c>
      <c r="Q13">
        <v>0</v>
      </c>
      <c r="R13">
        <v>375</v>
      </c>
      <c r="S13">
        <v>-10.8</v>
      </c>
      <c r="T13">
        <v>-10</v>
      </c>
      <c r="V13">
        <f t="shared" si="0"/>
        <v>1231.3399999999999</v>
      </c>
      <c r="W13">
        <f t="shared" si="1"/>
        <v>228.70000000000002</v>
      </c>
      <c r="X13">
        <f t="shared" si="2"/>
        <v>393</v>
      </c>
      <c r="Y13">
        <f t="shared" si="3"/>
        <v>1231.3399999999999</v>
      </c>
    </row>
    <row r="14" spans="1:25" x14ac:dyDescent="0.25">
      <c r="A14">
        <v>29.9</v>
      </c>
      <c r="B14">
        <v>0.76</v>
      </c>
      <c r="C14">
        <v>37.200000000000003</v>
      </c>
      <c r="D14">
        <v>0.73099999999999998</v>
      </c>
      <c r="E14">
        <v>22.93</v>
      </c>
      <c r="F14">
        <v>-10.9</v>
      </c>
      <c r="G14">
        <v>6595</v>
      </c>
      <c r="H14">
        <v>21.1</v>
      </c>
      <c r="I14">
        <v>34.9</v>
      </c>
      <c r="J14">
        <v>0.14499999999999999</v>
      </c>
      <c r="K14">
        <v>0.72199999999999998</v>
      </c>
      <c r="L14">
        <v>1451</v>
      </c>
      <c r="M14">
        <v>8.4</v>
      </c>
      <c r="N14">
        <v>7.4</v>
      </c>
      <c r="O14">
        <v>18</v>
      </c>
      <c r="P14">
        <v>83.1</v>
      </c>
      <c r="Q14">
        <v>0</v>
      </c>
      <c r="R14">
        <v>380.1</v>
      </c>
      <c r="S14">
        <v>-9.3000000000000007</v>
      </c>
      <c r="T14">
        <v>-8.6999999999999993</v>
      </c>
      <c r="V14">
        <f t="shared" si="0"/>
        <v>956.27499999999998</v>
      </c>
      <c r="W14">
        <f t="shared" si="1"/>
        <v>229.3</v>
      </c>
      <c r="X14">
        <f t="shared" si="2"/>
        <v>372</v>
      </c>
      <c r="Y14">
        <f t="shared" si="3"/>
        <v>956.27499999999998</v>
      </c>
    </row>
    <row r="15" spans="1:25" x14ac:dyDescent="0.25">
      <c r="A15">
        <v>32.200000000000003</v>
      </c>
      <c r="B15">
        <v>0.748</v>
      </c>
      <c r="C15">
        <v>32.6</v>
      </c>
      <c r="D15">
        <v>0.72199999999999998</v>
      </c>
      <c r="E15">
        <v>10.36</v>
      </c>
      <c r="F15">
        <v>4.5999999999999996</v>
      </c>
      <c r="G15">
        <v>6391</v>
      </c>
      <c r="H15">
        <v>14.1</v>
      </c>
      <c r="I15">
        <v>30.9</v>
      </c>
      <c r="J15">
        <v>9.7000000000000003E-2</v>
      </c>
      <c r="K15">
        <v>0.71499999999999997</v>
      </c>
      <c r="L15">
        <v>1587</v>
      </c>
      <c r="M15">
        <v>8.6</v>
      </c>
      <c r="N15">
        <v>10.3</v>
      </c>
      <c r="O15">
        <v>17</v>
      </c>
      <c r="P15">
        <v>83.3</v>
      </c>
      <c r="Q15">
        <v>0</v>
      </c>
      <c r="R15">
        <v>386.4</v>
      </c>
      <c r="S15">
        <v>-6.5</v>
      </c>
      <c r="T15">
        <v>-6.5</v>
      </c>
      <c r="V15">
        <f t="shared" si="0"/>
        <v>926.69499999999994</v>
      </c>
      <c r="W15">
        <f t="shared" si="1"/>
        <v>103.6</v>
      </c>
      <c r="X15">
        <f t="shared" si="2"/>
        <v>326</v>
      </c>
      <c r="Y15">
        <f t="shared" si="3"/>
        <v>926.69499999999994</v>
      </c>
    </row>
    <row r="16" spans="1:25" x14ac:dyDescent="0.25">
      <c r="A16">
        <v>34.5</v>
      </c>
      <c r="B16">
        <v>0.76100000000000001</v>
      </c>
      <c r="C16">
        <v>63.5</v>
      </c>
      <c r="D16">
        <v>0.67700000000000005</v>
      </c>
      <c r="E16">
        <v>31.02</v>
      </c>
      <c r="F16">
        <v>-30.1</v>
      </c>
      <c r="G16">
        <v>7850</v>
      </c>
      <c r="H16">
        <v>22.7</v>
      </c>
      <c r="I16">
        <v>36.200000000000003</v>
      </c>
      <c r="J16">
        <v>0.15</v>
      </c>
      <c r="K16">
        <v>0.7</v>
      </c>
      <c r="L16">
        <v>1793</v>
      </c>
      <c r="M16">
        <v>9.5</v>
      </c>
      <c r="N16">
        <v>15</v>
      </c>
      <c r="O16">
        <v>13</v>
      </c>
      <c r="P16">
        <v>83.9</v>
      </c>
      <c r="Q16">
        <v>0</v>
      </c>
      <c r="R16">
        <v>396.4</v>
      </c>
      <c r="S16">
        <v>1.5</v>
      </c>
      <c r="T16">
        <v>-1.5</v>
      </c>
      <c r="V16">
        <f t="shared" si="0"/>
        <v>1138.25</v>
      </c>
      <c r="W16">
        <f t="shared" si="1"/>
        <v>310.2</v>
      </c>
      <c r="X16">
        <f t="shared" si="2"/>
        <v>635</v>
      </c>
      <c r="Y16">
        <f t="shared" si="3"/>
        <v>1138.25</v>
      </c>
    </row>
    <row r="17" spans="1:25" x14ac:dyDescent="0.25">
      <c r="A17">
        <v>36.799999999999997</v>
      </c>
      <c r="B17">
        <v>0.76700000000000002</v>
      </c>
      <c r="C17">
        <v>92.3</v>
      </c>
      <c r="D17">
        <v>0.626</v>
      </c>
      <c r="E17">
        <v>72.540000000000006</v>
      </c>
      <c r="F17">
        <v>-121.1</v>
      </c>
      <c r="G17">
        <v>11811</v>
      </c>
      <c r="H17">
        <v>51.7</v>
      </c>
      <c r="I17">
        <v>70.7</v>
      </c>
      <c r="J17">
        <v>0.745</v>
      </c>
      <c r="K17">
        <v>0.6</v>
      </c>
      <c r="L17">
        <v>2858</v>
      </c>
      <c r="M17">
        <v>47.8</v>
      </c>
      <c r="N17">
        <v>13.3</v>
      </c>
      <c r="O17">
        <v>29</v>
      </c>
      <c r="P17">
        <v>83.2</v>
      </c>
      <c r="Q17">
        <v>0</v>
      </c>
      <c r="R17">
        <v>434.6</v>
      </c>
      <c r="S17">
        <v>1.8</v>
      </c>
      <c r="T17">
        <v>-0.2</v>
      </c>
      <c r="V17">
        <f t="shared" si="0"/>
        <v>1712.5949999999998</v>
      </c>
      <c r="W17">
        <f t="shared" si="1"/>
        <v>725.40000000000009</v>
      </c>
      <c r="X17">
        <f t="shared" si="2"/>
        <v>923</v>
      </c>
      <c r="Y17">
        <f t="shared" si="3"/>
        <v>1712.5949999999998</v>
      </c>
    </row>
    <row r="18" spans="1:25" x14ac:dyDescent="0.25">
      <c r="A18">
        <v>39.1</v>
      </c>
      <c r="B18">
        <v>0.74</v>
      </c>
      <c r="C18">
        <v>89.2</v>
      </c>
      <c r="D18">
        <v>0.65400000000000003</v>
      </c>
      <c r="E18">
        <v>70.31</v>
      </c>
      <c r="F18">
        <v>-160.9</v>
      </c>
      <c r="G18">
        <v>11938</v>
      </c>
      <c r="H18">
        <v>43.3</v>
      </c>
      <c r="I18">
        <v>61.6</v>
      </c>
      <c r="J18">
        <v>0.75600000000000001</v>
      </c>
      <c r="K18">
        <v>0.60299999999999998</v>
      </c>
      <c r="L18">
        <v>2896</v>
      </c>
      <c r="M18">
        <v>52.7</v>
      </c>
      <c r="N18">
        <v>13.5</v>
      </c>
      <c r="O18">
        <v>45</v>
      </c>
      <c r="P18">
        <v>82.4</v>
      </c>
      <c r="Q18">
        <v>0</v>
      </c>
      <c r="R18">
        <v>505.9</v>
      </c>
      <c r="S18">
        <v>2.2999999999999998</v>
      </c>
      <c r="T18">
        <v>3.8</v>
      </c>
      <c r="V18">
        <f t="shared" si="0"/>
        <v>1731.01</v>
      </c>
      <c r="W18">
        <f t="shared" si="1"/>
        <v>703.1</v>
      </c>
      <c r="X18">
        <f t="shared" si="2"/>
        <v>892</v>
      </c>
      <c r="Y18">
        <f t="shared" si="3"/>
        <v>1731.01</v>
      </c>
    </row>
    <row r="19" spans="1:25" x14ac:dyDescent="0.25">
      <c r="A19">
        <v>41.4</v>
      </c>
      <c r="B19">
        <v>0.755</v>
      </c>
      <c r="C19">
        <v>77.3</v>
      </c>
      <c r="D19">
        <v>0.64</v>
      </c>
      <c r="E19">
        <v>64.739999999999995</v>
      </c>
      <c r="F19">
        <v>-204.8</v>
      </c>
      <c r="G19">
        <v>11890</v>
      </c>
      <c r="H19">
        <v>24.9</v>
      </c>
      <c r="I19">
        <v>37.299999999999997</v>
      </c>
      <c r="J19">
        <v>0.77200000000000002</v>
      </c>
      <c r="K19">
        <v>0.65400000000000003</v>
      </c>
      <c r="L19">
        <v>2555</v>
      </c>
      <c r="M19">
        <v>65.2</v>
      </c>
      <c r="N19">
        <v>24.7</v>
      </c>
      <c r="O19">
        <v>58</v>
      </c>
      <c r="P19">
        <v>81.7</v>
      </c>
      <c r="Q19">
        <v>0</v>
      </c>
      <c r="R19">
        <v>545.5</v>
      </c>
      <c r="S19">
        <v>0</v>
      </c>
      <c r="T19">
        <v>2.1</v>
      </c>
      <c r="V19">
        <f t="shared" si="0"/>
        <v>1724.05</v>
      </c>
      <c r="W19">
        <f t="shared" si="1"/>
        <v>647.4</v>
      </c>
      <c r="X19">
        <f t="shared" si="2"/>
        <v>773</v>
      </c>
      <c r="Y19">
        <f t="shared" si="3"/>
        <v>1724.05</v>
      </c>
    </row>
    <row r="20" spans="1:25" x14ac:dyDescent="0.25">
      <c r="A20">
        <v>43.7</v>
      </c>
      <c r="B20">
        <v>0.76600000000000001</v>
      </c>
      <c r="C20">
        <v>30.8</v>
      </c>
      <c r="D20">
        <v>0.62</v>
      </c>
      <c r="E20">
        <v>7.71</v>
      </c>
      <c r="F20">
        <v>-36.6</v>
      </c>
      <c r="G20">
        <v>9200</v>
      </c>
      <c r="H20">
        <v>17</v>
      </c>
      <c r="I20">
        <v>30.7</v>
      </c>
      <c r="J20">
        <v>0.46700000000000003</v>
      </c>
      <c r="K20">
        <v>0.64</v>
      </c>
      <c r="L20">
        <v>2132</v>
      </c>
      <c r="M20">
        <v>44.7</v>
      </c>
      <c r="N20">
        <v>21.4</v>
      </c>
      <c r="O20">
        <v>61</v>
      </c>
      <c r="P20">
        <v>81.599999999999994</v>
      </c>
      <c r="Q20">
        <v>0</v>
      </c>
      <c r="R20">
        <v>587.5</v>
      </c>
      <c r="S20">
        <v>-3.1</v>
      </c>
      <c r="T20">
        <v>-0.8</v>
      </c>
      <c r="V20">
        <f t="shared" si="0"/>
        <v>1334</v>
      </c>
      <c r="W20">
        <f t="shared" si="1"/>
        <v>77.099999999999994</v>
      </c>
      <c r="X20">
        <f t="shared" si="2"/>
        <v>308</v>
      </c>
      <c r="Y20">
        <f t="shared" si="3"/>
        <v>1334</v>
      </c>
    </row>
    <row r="21" spans="1:25" x14ac:dyDescent="0.25">
      <c r="A21">
        <v>46</v>
      </c>
      <c r="B21">
        <v>0.40400000000000003</v>
      </c>
      <c r="C21">
        <v>26.9</v>
      </c>
      <c r="D21">
        <v>0.379</v>
      </c>
      <c r="E21">
        <v>7.09</v>
      </c>
      <c r="F21">
        <v>-33.700000000000003</v>
      </c>
      <c r="G21">
        <v>6879</v>
      </c>
      <c r="H21">
        <v>9.1999999999999993</v>
      </c>
      <c r="I21">
        <v>22.7</v>
      </c>
      <c r="J21">
        <v>6.9000000000000006E-2</v>
      </c>
      <c r="K21">
        <v>0.59399999999999997</v>
      </c>
      <c r="L21">
        <v>1357</v>
      </c>
      <c r="M21">
        <v>0</v>
      </c>
      <c r="N21">
        <v>9.5</v>
      </c>
      <c r="O21">
        <v>59</v>
      </c>
      <c r="P21">
        <v>81.599999999999994</v>
      </c>
      <c r="Q21">
        <v>0</v>
      </c>
      <c r="R21">
        <v>586.6</v>
      </c>
      <c r="S21">
        <v>-1.1000000000000001</v>
      </c>
      <c r="T21">
        <v>-0.3</v>
      </c>
      <c r="V21">
        <f t="shared" si="0"/>
        <v>997.45499999999993</v>
      </c>
      <c r="W21">
        <f t="shared" si="1"/>
        <v>70.900000000000006</v>
      </c>
      <c r="X21">
        <f t="shared" si="2"/>
        <v>269</v>
      </c>
      <c r="Y21">
        <f t="shared" si="3"/>
        <v>997.45499999999993</v>
      </c>
    </row>
    <row r="22" spans="1:25" x14ac:dyDescent="0.25">
      <c r="A22">
        <v>48.3</v>
      </c>
      <c r="B22">
        <v>7.8E-2</v>
      </c>
      <c r="C22">
        <v>22.1</v>
      </c>
      <c r="D22">
        <v>0</v>
      </c>
      <c r="E22">
        <v>5.38</v>
      </c>
      <c r="F22">
        <v>-24.6</v>
      </c>
      <c r="G22">
        <v>5629</v>
      </c>
      <c r="H22">
        <v>5.5</v>
      </c>
      <c r="I22">
        <v>19.2</v>
      </c>
      <c r="J22">
        <v>1.4999999999999999E-2</v>
      </c>
      <c r="K22">
        <v>2.3E-2</v>
      </c>
      <c r="L22">
        <v>942</v>
      </c>
      <c r="M22">
        <v>0</v>
      </c>
      <c r="N22">
        <v>7.1</v>
      </c>
      <c r="O22">
        <v>49</v>
      </c>
      <c r="P22">
        <v>82</v>
      </c>
      <c r="Q22">
        <v>0</v>
      </c>
      <c r="R22">
        <v>593.29999999999995</v>
      </c>
      <c r="S22">
        <v>0</v>
      </c>
      <c r="T22">
        <v>0</v>
      </c>
      <c r="V22">
        <f t="shared" si="0"/>
        <v>816.20499999999993</v>
      </c>
      <c r="W22">
        <f t="shared" si="1"/>
        <v>53.8</v>
      </c>
      <c r="X22">
        <f t="shared" si="2"/>
        <v>221</v>
      </c>
      <c r="Y22">
        <f t="shared" si="3"/>
        <v>816.20499999999993</v>
      </c>
    </row>
    <row r="23" spans="1:25" x14ac:dyDescent="0.25">
      <c r="A23">
        <v>50.6</v>
      </c>
      <c r="B23">
        <v>0.81200000000000006</v>
      </c>
      <c r="C23">
        <v>24.7</v>
      </c>
      <c r="D23">
        <v>0.05</v>
      </c>
      <c r="E23">
        <v>5.14</v>
      </c>
      <c r="F23">
        <v>-27.4</v>
      </c>
      <c r="G23">
        <v>4892</v>
      </c>
      <c r="H23">
        <v>5.3</v>
      </c>
      <c r="I23">
        <v>19.100000000000001</v>
      </c>
      <c r="J23">
        <v>0.252</v>
      </c>
      <c r="K23">
        <v>2.9000000000000001E-2</v>
      </c>
      <c r="L23">
        <v>911</v>
      </c>
      <c r="M23">
        <v>0</v>
      </c>
      <c r="N23">
        <v>5.5</v>
      </c>
      <c r="O23">
        <v>36</v>
      </c>
      <c r="P23">
        <v>82.4</v>
      </c>
      <c r="Q23">
        <v>0</v>
      </c>
      <c r="R23">
        <v>593.29999999999995</v>
      </c>
      <c r="S23">
        <v>0</v>
      </c>
      <c r="T23">
        <v>0</v>
      </c>
      <c r="V23">
        <f t="shared" si="0"/>
        <v>709.33999999999992</v>
      </c>
      <c r="W23">
        <f t="shared" si="1"/>
        <v>51.4</v>
      </c>
      <c r="X23">
        <f t="shared" si="2"/>
        <v>247</v>
      </c>
      <c r="Y23">
        <f t="shared" si="3"/>
        <v>709.33999999999992</v>
      </c>
    </row>
    <row r="24" spans="1:25" x14ac:dyDescent="0.25">
      <c r="A24">
        <v>52.9</v>
      </c>
      <c r="B24">
        <v>0.82799999999999996</v>
      </c>
      <c r="C24">
        <v>25.9</v>
      </c>
      <c r="D24">
        <v>9.8000000000000004E-2</v>
      </c>
      <c r="E24">
        <v>4.99</v>
      </c>
      <c r="F24">
        <v>-30.8</v>
      </c>
      <c r="G24">
        <v>3874</v>
      </c>
      <c r="H24">
        <v>5.0999999999999996</v>
      </c>
      <c r="I24">
        <v>18.8</v>
      </c>
      <c r="J24">
        <v>0.83899999999999997</v>
      </c>
      <c r="K24">
        <v>0.11600000000000001</v>
      </c>
      <c r="L24">
        <v>758</v>
      </c>
      <c r="M24">
        <v>0</v>
      </c>
      <c r="N24">
        <v>7.9</v>
      </c>
      <c r="O24">
        <v>17</v>
      </c>
      <c r="P24">
        <v>82.4</v>
      </c>
      <c r="Q24">
        <v>0</v>
      </c>
      <c r="R24">
        <v>594.79999999999995</v>
      </c>
      <c r="S24">
        <v>0</v>
      </c>
      <c r="T24">
        <v>0</v>
      </c>
      <c r="V24">
        <f t="shared" si="0"/>
        <v>561.7299999999999</v>
      </c>
      <c r="W24">
        <f t="shared" si="1"/>
        <v>49.900000000000006</v>
      </c>
      <c r="X24">
        <f t="shared" si="2"/>
        <v>259</v>
      </c>
      <c r="Y24">
        <f t="shared" si="3"/>
        <v>561.7299999999999</v>
      </c>
    </row>
    <row r="25" spans="1:25" x14ac:dyDescent="0.25">
      <c r="A25">
        <v>55.2</v>
      </c>
      <c r="B25">
        <v>0.84</v>
      </c>
      <c r="C25">
        <v>29.4</v>
      </c>
      <c r="D25">
        <v>0.14899999999999999</v>
      </c>
      <c r="E25">
        <v>5.52</v>
      </c>
      <c r="F25">
        <v>-30.8</v>
      </c>
      <c r="G25">
        <v>3667</v>
      </c>
      <c r="H25">
        <v>5.9</v>
      </c>
      <c r="I25">
        <v>19.5</v>
      </c>
      <c r="J25">
        <v>0.82499999999999996</v>
      </c>
      <c r="K25">
        <v>0.14499999999999999</v>
      </c>
      <c r="L25">
        <v>708</v>
      </c>
      <c r="M25">
        <v>0</v>
      </c>
      <c r="N25">
        <v>6.6</v>
      </c>
      <c r="O25">
        <v>11</v>
      </c>
      <c r="P25">
        <v>82.6</v>
      </c>
      <c r="Q25">
        <v>0</v>
      </c>
      <c r="R25">
        <v>595</v>
      </c>
      <c r="S25">
        <v>0</v>
      </c>
      <c r="T25">
        <v>0</v>
      </c>
      <c r="V25">
        <f t="shared" si="0"/>
        <v>531.71499999999992</v>
      </c>
      <c r="W25">
        <f t="shared" si="1"/>
        <v>55.199999999999996</v>
      </c>
      <c r="X25">
        <f t="shared" si="2"/>
        <v>294</v>
      </c>
      <c r="Y25">
        <f t="shared" si="3"/>
        <v>531.71499999999992</v>
      </c>
    </row>
    <row r="26" spans="1:25" x14ac:dyDescent="0.25">
      <c r="A26">
        <v>57.5</v>
      </c>
      <c r="B26">
        <v>0.82299999999999995</v>
      </c>
      <c r="C26">
        <v>40.5</v>
      </c>
      <c r="D26">
        <v>0.36499999999999999</v>
      </c>
      <c r="E26">
        <v>5.88</v>
      </c>
      <c r="F26">
        <v>-30.8</v>
      </c>
      <c r="G26">
        <v>3620</v>
      </c>
      <c r="H26">
        <v>6.6</v>
      </c>
      <c r="I26">
        <v>20.2</v>
      </c>
      <c r="J26">
        <v>0.81899999999999995</v>
      </c>
      <c r="K26">
        <v>0.27900000000000003</v>
      </c>
      <c r="L26">
        <v>654</v>
      </c>
      <c r="M26">
        <v>0</v>
      </c>
      <c r="N26">
        <v>4.2</v>
      </c>
      <c r="O26">
        <v>0</v>
      </c>
      <c r="P26">
        <v>83.1</v>
      </c>
      <c r="Q26">
        <v>0</v>
      </c>
      <c r="R26">
        <v>593.5</v>
      </c>
      <c r="S26">
        <v>0</v>
      </c>
      <c r="T26">
        <v>0</v>
      </c>
      <c r="V26">
        <f t="shared" si="0"/>
        <v>524.9</v>
      </c>
      <c r="W26">
        <f t="shared" si="1"/>
        <v>58.8</v>
      </c>
      <c r="X26">
        <f t="shared" si="2"/>
        <v>405</v>
      </c>
      <c r="Y26">
        <f t="shared" si="3"/>
        <v>524.9</v>
      </c>
    </row>
    <row r="27" spans="1:25" x14ac:dyDescent="0.25">
      <c r="A27">
        <v>59.8</v>
      </c>
      <c r="B27">
        <v>0.83199999999999996</v>
      </c>
      <c r="C27">
        <v>47.1</v>
      </c>
      <c r="D27">
        <v>0.61199999999999999</v>
      </c>
      <c r="E27">
        <v>6.25</v>
      </c>
      <c r="F27">
        <v>-30</v>
      </c>
      <c r="G27">
        <v>3591</v>
      </c>
      <c r="H27">
        <v>7.1</v>
      </c>
      <c r="I27">
        <v>20.8</v>
      </c>
      <c r="J27">
        <v>0.82899999999999996</v>
      </c>
      <c r="K27">
        <v>0.65600000000000003</v>
      </c>
      <c r="L27">
        <v>662</v>
      </c>
      <c r="M27">
        <v>0</v>
      </c>
      <c r="N27">
        <v>1.5</v>
      </c>
      <c r="O27">
        <v>0</v>
      </c>
      <c r="P27">
        <v>83.1</v>
      </c>
      <c r="Q27">
        <v>0</v>
      </c>
      <c r="R27">
        <v>595.20000000000005</v>
      </c>
      <c r="S27">
        <v>0</v>
      </c>
      <c r="T27">
        <v>0</v>
      </c>
      <c r="V27">
        <f t="shared" si="0"/>
        <v>520.69499999999994</v>
      </c>
      <c r="W27">
        <f t="shared" si="1"/>
        <v>62.5</v>
      </c>
      <c r="X27">
        <f t="shared" si="2"/>
        <v>471</v>
      </c>
      <c r="Y27">
        <f t="shared" si="3"/>
        <v>520.69499999999994</v>
      </c>
    </row>
    <row r="28" spans="1:25" x14ac:dyDescent="0.25">
      <c r="A28">
        <v>62.1</v>
      </c>
      <c r="B28">
        <v>0.83499999999999996</v>
      </c>
      <c r="C28">
        <v>47.8</v>
      </c>
      <c r="D28">
        <v>0.86499999999999999</v>
      </c>
      <c r="E28">
        <v>6.26</v>
      </c>
      <c r="F28">
        <v>-24.6</v>
      </c>
      <c r="G28">
        <v>3991</v>
      </c>
      <c r="H28">
        <v>7.1</v>
      </c>
      <c r="I28">
        <v>20.8</v>
      </c>
      <c r="J28">
        <v>0.83</v>
      </c>
      <c r="K28">
        <v>0.78400000000000003</v>
      </c>
      <c r="L28">
        <v>659</v>
      </c>
      <c r="M28">
        <v>0</v>
      </c>
      <c r="N28">
        <v>0.8</v>
      </c>
      <c r="O28">
        <v>0</v>
      </c>
      <c r="P28">
        <v>82.8</v>
      </c>
      <c r="Q28">
        <v>0</v>
      </c>
      <c r="R28">
        <v>595.1</v>
      </c>
      <c r="S28">
        <v>0</v>
      </c>
      <c r="T28">
        <v>0</v>
      </c>
      <c r="V28">
        <f t="shared" si="0"/>
        <v>578.69499999999994</v>
      </c>
      <c r="W28">
        <f t="shared" si="1"/>
        <v>62.599999999999994</v>
      </c>
      <c r="X28">
        <f t="shared" si="2"/>
        <v>478</v>
      </c>
      <c r="Y28">
        <f t="shared" si="3"/>
        <v>578.69499999999994</v>
      </c>
    </row>
    <row r="29" spans="1:25" x14ac:dyDescent="0.25">
      <c r="A29">
        <v>64.400000000000006</v>
      </c>
      <c r="B29">
        <v>0.82799999999999996</v>
      </c>
      <c r="C29">
        <v>47.7</v>
      </c>
      <c r="D29">
        <v>0.871</v>
      </c>
      <c r="E29">
        <v>6.3</v>
      </c>
      <c r="F29">
        <v>-24.5</v>
      </c>
      <c r="G29">
        <v>4131</v>
      </c>
      <c r="H29">
        <v>7.2</v>
      </c>
      <c r="I29">
        <v>20.8</v>
      </c>
      <c r="J29">
        <v>0.83099999999999996</v>
      </c>
      <c r="K29">
        <v>0.88</v>
      </c>
      <c r="L29">
        <v>657</v>
      </c>
      <c r="M29">
        <v>0</v>
      </c>
      <c r="N29">
        <v>0</v>
      </c>
      <c r="O29">
        <v>0</v>
      </c>
      <c r="P29">
        <v>82.4</v>
      </c>
      <c r="Q29">
        <v>0</v>
      </c>
      <c r="R29">
        <v>593.70000000000005</v>
      </c>
      <c r="S29">
        <v>0</v>
      </c>
      <c r="T29">
        <v>0</v>
      </c>
      <c r="V29">
        <f t="shared" si="0"/>
        <v>598.995</v>
      </c>
      <c r="W29">
        <f t="shared" si="1"/>
        <v>63</v>
      </c>
      <c r="X29">
        <f t="shared" si="2"/>
        <v>477</v>
      </c>
      <c r="Y29">
        <f t="shared" si="3"/>
        <v>598.995</v>
      </c>
    </row>
    <row r="30" spans="1:25" x14ac:dyDescent="0.25">
      <c r="A30">
        <v>66.7</v>
      </c>
      <c r="B30">
        <v>0.83499999999999996</v>
      </c>
      <c r="C30">
        <v>47.7</v>
      </c>
      <c r="D30">
        <v>0.874</v>
      </c>
      <c r="E30">
        <v>6.33</v>
      </c>
      <c r="F30">
        <v>-24.5</v>
      </c>
      <c r="G30">
        <v>4360</v>
      </c>
      <c r="H30">
        <v>7.5</v>
      </c>
      <c r="I30">
        <v>20.8</v>
      </c>
      <c r="J30">
        <v>0.83299999999999996</v>
      </c>
      <c r="K30">
        <v>0.88</v>
      </c>
      <c r="L30">
        <v>664</v>
      </c>
      <c r="M30">
        <v>0</v>
      </c>
      <c r="N30">
        <v>0.5</v>
      </c>
      <c r="O30">
        <v>0</v>
      </c>
      <c r="P30">
        <v>82.4</v>
      </c>
      <c r="Q30">
        <v>0</v>
      </c>
      <c r="R30">
        <v>594.70000000000005</v>
      </c>
      <c r="S30">
        <v>0</v>
      </c>
      <c r="T30">
        <v>0</v>
      </c>
      <c r="V30">
        <f t="shared" si="0"/>
        <v>632.19999999999993</v>
      </c>
      <c r="W30">
        <f t="shared" si="1"/>
        <v>63.3</v>
      </c>
      <c r="X30">
        <f t="shared" si="2"/>
        <v>477</v>
      </c>
      <c r="Y30">
        <f t="shared" si="3"/>
        <v>632.19999999999993</v>
      </c>
    </row>
    <row r="31" spans="1:25" x14ac:dyDescent="0.25">
      <c r="A31">
        <v>69</v>
      </c>
      <c r="B31">
        <v>0.83299999999999996</v>
      </c>
      <c r="C31">
        <v>47.5</v>
      </c>
      <c r="D31">
        <v>0.87</v>
      </c>
      <c r="E31">
        <v>6.29</v>
      </c>
      <c r="F31">
        <v>-24.6</v>
      </c>
      <c r="G31">
        <v>4232</v>
      </c>
      <c r="H31">
        <v>7.5</v>
      </c>
      <c r="I31">
        <v>20.8</v>
      </c>
      <c r="J31">
        <v>0.83499999999999996</v>
      </c>
      <c r="K31">
        <v>0.88</v>
      </c>
      <c r="L31">
        <v>664</v>
      </c>
      <c r="M31">
        <v>0</v>
      </c>
      <c r="N31">
        <v>0.8</v>
      </c>
      <c r="O31">
        <v>0</v>
      </c>
      <c r="P31">
        <v>82.4</v>
      </c>
      <c r="Q31">
        <v>0</v>
      </c>
      <c r="R31">
        <v>594.29999999999995</v>
      </c>
      <c r="S31">
        <v>0</v>
      </c>
      <c r="T31">
        <v>0</v>
      </c>
      <c r="V31">
        <f t="shared" si="0"/>
        <v>613.64</v>
      </c>
      <c r="W31">
        <f t="shared" si="1"/>
        <v>62.9</v>
      </c>
      <c r="X31">
        <f t="shared" si="2"/>
        <v>475</v>
      </c>
      <c r="Y31">
        <f t="shared" si="3"/>
        <v>613.64</v>
      </c>
    </row>
    <row r="32" spans="1:25" x14ac:dyDescent="0.25">
      <c r="A32">
        <v>71.3</v>
      </c>
      <c r="B32">
        <v>0.83799999999999997</v>
      </c>
      <c r="C32">
        <v>47.6</v>
      </c>
      <c r="D32">
        <v>0.872</v>
      </c>
      <c r="E32">
        <v>6.32</v>
      </c>
      <c r="F32">
        <v>-26.3</v>
      </c>
      <c r="G32">
        <v>4099</v>
      </c>
      <c r="H32">
        <v>7.4</v>
      </c>
      <c r="I32">
        <v>20.8</v>
      </c>
      <c r="J32">
        <v>0.83499999999999996</v>
      </c>
      <c r="K32">
        <v>0.88</v>
      </c>
      <c r="L32">
        <v>664</v>
      </c>
      <c r="M32">
        <v>0</v>
      </c>
      <c r="N32">
        <v>1.5</v>
      </c>
      <c r="O32">
        <v>0</v>
      </c>
      <c r="P32">
        <v>82.4</v>
      </c>
      <c r="Q32">
        <v>0</v>
      </c>
      <c r="R32">
        <v>590.1</v>
      </c>
      <c r="S32">
        <v>0</v>
      </c>
      <c r="T32">
        <v>0</v>
      </c>
      <c r="V32">
        <f t="shared" si="0"/>
        <v>594.3549999999999</v>
      </c>
      <c r="W32">
        <f t="shared" si="1"/>
        <v>63.2</v>
      </c>
      <c r="X32">
        <f t="shared" si="2"/>
        <v>476</v>
      </c>
      <c r="Y32">
        <f t="shared" si="3"/>
        <v>594.3549999999999</v>
      </c>
    </row>
    <row r="33" spans="1:25" x14ac:dyDescent="0.25">
      <c r="A33">
        <v>73.599999999999994</v>
      </c>
      <c r="B33">
        <v>0.84</v>
      </c>
      <c r="C33">
        <v>47.9</v>
      </c>
      <c r="D33">
        <v>0.875</v>
      </c>
      <c r="E33">
        <v>6.36</v>
      </c>
      <c r="F33">
        <v>-30.8</v>
      </c>
      <c r="G33">
        <v>3941</v>
      </c>
      <c r="H33">
        <v>7.1</v>
      </c>
      <c r="I33">
        <v>20.8</v>
      </c>
      <c r="J33">
        <v>0.83299999999999996</v>
      </c>
      <c r="K33">
        <v>0.875</v>
      </c>
      <c r="L33">
        <v>664</v>
      </c>
      <c r="M33">
        <v>0</v>
      </c>
      <c r="N33">
        <v>1.8</v>
      </c>
      <c r="O33">
        <v>0</v>
      </c>
      <c r="P33">
        <v>82.4</v>
      </c>
      <c r="Q33">
        <v>0</v>
      </c>
      <c r="R33">
        <v>593.29999999999995</v>
      </c>
      <c r="S33">
        <v>0</v>
      </c>
      <c r="T33">
        <v>0</v>
      </c>
      <c r="V33">
        <f t="shared" si="0"/>
        <v>571.44499999999994</v>
      </c>
      <c r="W33">
        <f t="shared" si="1"/>
        <v>63.6</v>
      </c>
      <c r="X33">
        <f t="shared" si="2"/>
        <v>479</v>
      </c>
      <c r="Y33">
        <f t="shared" si="3"/>
        <v>571.44499999999994</v>
      </c>
    </row>
    <row r="34" spans="1:25" x14ac:dyDescent="0.25">
      <c r="A34">
        <v>75.900000000000006</v>
      </c>
      <c r="B34">
        <v>0.83799999999999997</v>
      </c>
      <c r="C34">
        <v>48.2</v>
      </c>
      <c r="D34">
        <v>0.875</v>
      </c>
      <c r="E34">
        <v>6.29</v>
      </c>
      <c r="F34">
        <v>-30.8</v>
      </c>
      <c r="G34">
        <v>3839</v>
      </c>
      <c r="H34">
        <v>7.1</v>
      </c>
      <c r="I34">
        <v>20.8</v>
      </c>
      <c r="J34">
        <v>0.83699999999999997</v>
      </c>
      <c r="K34">
        <v>0.875</v>
      </c>
      <c r="L34">
        <v>663</v>
      </c>
      <c r="M34">
        <v>0</v>
      </c>
      <c r="N34">
        <v>1.6</v>
      </c>
      <c r="O34">
        <v>0</v>
      </c>
      <c r="P34">
        <v>82.4</v>
      </c>
      <c r="Q34">
        <v>0</v>
      </c>
      <c r="R34">
        <v>592.70000000000005</v>
      </c>
      <c r="S34">
        <v>0</v>
      </c>
      <c r="T34">
        <v>0</v>
      </c>
      <c r="V34">
        <f t="shared" si="0"/>
        <v>556.65499999999997</v>
      </c>
      <c r="W34">
        <f t="shared" si="1"/>
        <v>62.9</v>
      </c>
      <c r="X34">
        <f t="shared" si="2"/>
        <v>482</v>
      </c>
      <c r="Y34">
        <f t="shared" si="3"/>
        <v>556.65499999999997</v>
      </c>
    </row>
    <row r="35" spans="1:25" x14ac:dyDescent="0.25">
      <c r="A35">
        <v>78.2</v>
      </c>
      <c r="B35">
        <v>0.84299999999999997</v>
      </c>
      <c r="C35">
        <v>48</v>
      </c>
      <c r="D35">
        <v>0.873</v>
      </c>
      <c r="E35">
        <v>6.3</v>
      </c>
      <c r="F35">
        <v>-30.8</v>
      </c>
      <c r="G35">
        <v>3974</v>
      </c>
      <c r="H35">
        <v>7.2</v>
      </c>
      <c r="I35">
        <v>20.8</v>
      </c>
      <c r="J35">
        <v>0.84</v>
      </c>
      <c r="K35">
        <v>0.875</v>
      </c>
      <c r="L35">
        <v>662</v>
      </c>
      <c r="M35">
        <v>0</v>
      </c>
      <c r="N35">
        <v>0.5</v>
      </c>
      <c r="O35">
        <v>0</v>
      </c>
      <c r="P35">
        <v>82.4</v>
      </c>
      <c r="Q35">
        <v>0</v>
      </c>
      <c r="R35">
        <v>588.70000000000005</v>
      </c>
      <c r="S35">
        <v>0</v>
      </c>
      <c r="T35">
        <v>0</v>
      </c>
      <c r="V35">
        <f t="shared" si="0"/>
        <v>576.2299999999999</v>
      </c>
      <c r="W35">
        <f t="shared" si="1"/>
        <v>63</v>
      </c>
      <c r="X35">
        <f t="shared" si="2"/>
        <v>480</v>
      </c>
      <c r="Y35">
        <f t="shared" si="3"/>
        <v>576.2299999999999</v>
      </c>
    </row>
    <row r="36" spans="1:25" x14ac:dyDescent="0.25">
      <c r="A36">
        <v>80.5</v>
      </c>
      <c r="B36">
        <v>0.84399999999999997</v>
      </c>
      <c r="C36">
        <v>47.8</v>
      </c>
      <c r="D36">
        <v>0.87</v>
      </c>
      <c r="E36">
        <v>6.3</v>
      </c>
      <c r="F36">
        <v>-30.8</v>
      </c>
      <c r="G36">
        <v>4528</v>
      </c>
      <c r="H36">
        <v>7.5</v>
      </c>
      <c r="I36">
        <v>20.8</v>
      </c>
      <c r="J36">
        <v>0.83699999999999997</v>
      </c>
      <c r="K36">
        <v>0.875</v>
      </c>
      <c r="L36">
        <v>668</v>
      </c>
      <c r="M36">
        <v>0</v>
      </c>
      <c r="N36">
        <v>1.1000000000000001</v>
      </c>
      <c r="O36">
        <v>0</v>
      </c>
      <c r="P36">
        <v>82</v>
      </c>
      <c r="Q36">
        <v>0</v>
      </c>
      <c r="R36">
        <v>591.20000000000005</v>
      </c>
      <c r="S36">
        <v>0</v>
      </c>
      <c r="T36">
        <v>0</v>
      </c>
      <c r="V36">
        <f t="shared" si="0"/>
        <v>656.56</v>
      </c>
      <c r="W36">
        <f t="shared" si="1"/>
        <v>63</v>
      </c>
      <c r="X36">
        <f t="shared" si="2"/>
        <v>478</v>
      </c>
      <c r="Y36">
        <f t="shared" si="3"/>
        <v>656.56</v>
      </c>
    </row>
    <row r="37" spans="1:25" x14ac:dyDescent="0.25">
      <c r="A37">
        <v>82.8</v>
      </c>
      <c r="B37">
        <v>0.83499999999999996</v>
      </c>
      <c r="C37">
        <v>47.7</v>
      </c>
      <c r="D37">
        <v>0.87</v>
      </c>
      <c r="E37">
        <v>6.25</v>
      </c>
      <c r="F37">
        <v>-30.8</v>
      </c>
      <c r="G37">
        <v>4397</v>
      </c>
      <c r="H37">
        <v>7.3</v>
      </c>
      <c r="I37">
        <v>20.8</v>
      </c>
      <c r="J37">
        <v>0.83799999999999997</v>
      </c>
      <c r="K37">
        <v>0.874</v>
      </c>
      <c r="L37">
        <v>667</v>
      </c>
      <c r="M37">
        <v>0</v>
      </c>
      <c r="N37">
        <v>1.3</v>
      </c>
      <c r="O37">
        <v>0</v>
      </c>
      <c r="P37">
        <v>81.599999999999994</v>
      </c>
      <c r="Q37">
        <v>0</v>
      </c>
      <c r="R37">
        <v>589.79999999999995</v>
      </c>
      <c r="S37">
        <v>0</v>
      </c>
      <c r="T37">
        <v>0</v>
      </c>
      <c r="V37">
        <f t="shared" si="0"/>
        <v>637.56499999999994</v>
      </c>
      <c r="W37">
        <f t="shared" si="1"/>
        <v>62.5</v>
      </c>
      <c r="X37">
        <f t="shared" si="2"/>
        <v>477</v>
      </c>
      <c r="Y37">
        <f t="shared" si="3"/>
        <v>637.56499999999994</v>
      </c>
    </row>
    <row r="38" spans="1:25" x14ac:dyDescent="0.25">
      <c r="A38">
        <v>85.1</v>
      </c>
      <c r="B38">
        <v>0.83799999999999997</v>
      </c>
      <c r="C38">
        <v>47.8</v>
      </c>
      <c r="D38">
        <v>0.87</v>
      </c>
      <c r="E38">
        <v>6.27</v>
      </c>
      <c r="F38">
        <v>-30.8</v>
      </c>
      <c r="G38">
        <v>4203</v>
      </c>
      <c r="H38">
        <v>7.1</v>
      </c>
      <c r="I38">
        <v>20.8</v>
      </c>
      <c r="J38">
        <v>0.83399999999999996</v>
      </c>
      <c r="K38">
        <v>0.87</v>
      </c>
      <c r="L38">
        <v>664</v>
      </c>
      <c r="M38">
        <v>0</v>
      </c>
      <c r="N38">
        <v>0.5</v>
      </c>
      <c r="O38">
        <v>0</v>
      </c>
      <c r="P38">
        <v>81.599999999999994</v>
      </c>
      <c r="Q38">
        <v>0</v>
      </c>
      <c r="R38">
        <v>589.29999999999995</v>
      </c>
      <c r="S38">
        <v>0</v>
      </c>
      <c r="T38">
        <v>0</v>
      </c>
      <c r="V38">
        <f t="shared" si="0"/>
        <v>609.43499999999995</v>
      </c>
      <c r="W38">
        <f t="shared" si="1"/>
        <v>62.699999999999996</v>
      </c>
      <c r="X38">
        <f t="shared" si="2"/>
        <v>478</v>
      </c>
      <c r="Y38">
        <f t="shared" si="3"/>
        <v>609.43499999999995</v>
      </c>
    </row>
    <row r="39" spans="1:25" x14ac:dyDescent="0.25">
      <c r="A39">
        <v>87.4</v>
      </c>
      <c r="B39">
        <v>0.83499999999999996</v>
      </c>
      <c r="C39">
        <v>47.8</v>
      </c>
      <c r="D39">
        <v>0.87</v>
      </c>
      <c r="E39">
        <v>6.27</v>
      </c>
      <c r="F39">
        <v>-30.8</v>
      </c>
      <c r="G39">
        <v>3545</v>
      </c>
      <c r="H39">
        <v>7.1</v>
      </c>
      <c r="I39">
        <v>20.8</v>
      </c>
      <c r="J39">
        <v>0.83499999999999996</v>
      </c>
      <c r="K39">
        <v>0.87</v>
      </c>
      <c r="L39">
        <v>660</v>
      </c>
      <c r="M39">
        <v>0</v>
      </c>
      <c r="N39">
        <v>0.3</v>
      </c>
      <c r="O39">
        <v>0</v>
      </c>
      <c r="P39">
        <v>81.599999999999994</v>
      </c>
      <c r="Q39">
        <v>0</v>
      </c>
      <c r="R39">
        <v>588.29999999999995</v>
      </c>
      <c r="S39">
        <v>0</v>
      </c>
      <c r="T39">
        <v>0</v>
      </c>
      <c r="V39">
        <f t="shared" si="0"/>
        <v>514.02499999999998</v>
      </c>
      <c r="W39">
        <f t="shared" si="1"/>
        <v>62.699999999999996</v>
      </c>
      <c r="X39">
        <f t="shared" si="2"/>
        <v>478</v>
      </c>
      <c r="Y39">
        <f t="shared" si="3"/>
        <v>514.02499999999998</v>
      </c>
    </row>
    <row r="40" spans="1:25" x14ac:dyDescent="0.25">
      <c r="A40">
        <v>89.7</v>
      </c>
      <c r="B40">
        <v>0.83699999999999997</v>
      </c>
      <c r="C40">
        <v>48.1</v>
      </c>
      <c r="D40">
        <v>0.86699999999999999</v>
      </c>
      <c r="E40">
        <v>6.27</v>
      </c>
      <c r="F40">
        <v>-30.8</v>
      </c>
      <c r="G40">
        <v>3915</v>
      </c>
      <c r="H40">
        <v>7.1</v>
      </c>
      <c r="I40">
        <v>20.8</v>
      </c>
      <c r="J40">
        <v>0.83699999999999997</v>
      </c>
      <c r="K40">
        <v>0.87</v>
      </c>
      <c r="L40">
        <v>658</v>
      </c>
      <c r="M40">
        <v>0</v>
      </c>
      <c r="N40">
        <v>0.3</v>
      </c>
      <c r="O40">
        <v>0</v>
      </c>
      <c r="P40">
        <v>81.599999999999994</v>
      </c>
      <c r="Q40">
        <v>0</v>
      </c>
      <c r="R40">
        <v>587.20000000000005</v>
      </c>
      <c r="S40">
        <v>0</v>
      </c>
      <c r="T40">
        <v>0</v>
      </c>
      <c r="V40">
        <f t="shared" si="0"/>
        <v>567.67499999999995</v>
      </c>
      <c r="W40">
        <f t="shared" si="1"/>
        <v>62.699999999999996</v>
      </c>
      <c r="X40">
        <f t="shared" si="2"/>
        <v>481</v>
      </c>
      <c r="Y40">
        <f t="shared" si="3"/>
        <v>567.67499999999995</v>
      </c>
    </row>
    <row r="41" spans="1:25" x14ac:dyDescent="0.25">
      <c r="A41">
        <v>92</v>
      </c>
      <c r="B41">
        <v>0.84199999999999997</v>
      </c>
      <c r="C41">
        <v>48</v>
      </c>
      <c r="D41">
        <v>0.86499999999999999</v>
      </c>
      <c r="E41">
        <v>6.27</v>
      </c>
      <c r="F41">
        <v>-29.6</v>
      </c>
      <c r="G41">
        <v>4288</v>
      </c>
      <c r="H41">
        <v>7.1</v>
      </c>
      <c r="I41">
        <v>20.8</v>
      </c>
      <c r="J41">
        <v>0.84</v>
      </c>
      <c r="K41">
        <v>0.87</v>
      </c>
      <c r="L41">
        <v>663</v>
      </c>
      <c r="M41">
        <v>0</v>
      </c>
      <c r="N41">
        <v>1.5</v>
      </c>
      <c r="O41">
        <v>0</v>
      </c>
      <c r="P41">
        <v>81.599999999999994</v>
      </c>
      <c r="Q41">
        <v>0</v>
      </c>
      <c r="R41">
        <v>586</v>
      </c>
      <c r="S41">
        <v>0</v>
      </c>
      <c r="T41">
        <v>0</v>
      </c>
      <c r="V41">
        <f t="shared" si="0"/>
        <v>621.76</v>
      </c>
      <c r="W41">
        <f t="shared" si="1"/>
        <v>62.699999999999996</v>
      </c>
      <c r="X41">
        <f t="shared" si="2"/>
        <v>480</v>
      </c>
      <c r="Y41">
        <f t="shared" si="3"/>
        <v>621.76</v>
      </c>
    </row>
    <row r="42" spans="1:25" x14ac:dyDescent="0.25">
      <c r="A42">
        <v>94.3</v>
      </c>
      <c r="B42">
        <v>0.82899999999999996</v>
      </c>
      <c r="C42">
        <v>47.8</v>
      </c>
      <c r="D42">
        <v>0.86199999999999999</v>
      </c>
      <c r="E42">
        <v>6.27</v>
      </c>
      <c r="F42">
        <v>-24.5</v>
      </c>
      <c r="G42">
        <v>3732</v>
      </c>
      <c r="H42">
        <v>7.1</v>
      </c>
      <c r="I42">
        <v>20.8</v>
      </c>
      <c r="J42">
        <v>0.79700000000000004</v>
      </c>
      <c r="K42">
        <v>0.86399999999999999</v>
      </c>
      <c r="L42">
        <v>660</v>
      </c>
      <c r="M42">
        <v>0.2</v>
      </c>
      <c r="N42">
        <v>2.4</v>
      </c>
      <c r="O42">
        <v>0</v>
      </c>
      <c r="P42">
        <v>81.599999999999994</v>
      </c>
      <c r="Q42">
        <v>0</v>
      </c>
      <c r="R42">
        <v>585</v>
      </c>
      <c r="S42">
        <v>0</v>
      </c>
      <c r="T42">
        <v>-0.2</v>
      </c>
      <c r="V42">
        <f t="shared" si="0"/>
        <v>541.14</v>
      </c>
      <c r="W42">
        <f t="shared" si="1"/>
        <v>62.699999999999996</v>
      </c>
      <c r="X42">
        <f t="shared" si="2"/>
        <v>478</v>
      </c>
      <c r="Y42">
        <f t="shared" si="3"/>
        <v>541.14</v>
      </c>
    </row>
    <row r="43" spans="1:25" x14ac:dyDescent="0.25">
      <c r="A43">
        <v>96.6</v>
      </c>
      <c r="B43">
        <v>0.70099999999999996</v>
      </c>
      <c r="C43">
        <v>47.7</v>
      </c>
      <c r="D43">
        <v>0.81100000000000005</v>
      </c>
      <c r="E43">
        <v>6.28</v>
      </c>
      <c r="F43">
        <v>-30</v>
      </c>
      <c r="G43">
        <v>3759</v>
      </c>
      <c r="H43">
        <v>7.2</v>
      </c>
      <c r="I43">
        <v>20.8</v>
      </c>
      <c r="J43">
        <v>0.73499999999999999</v>
      </c>
      <c r="K43">
        <v>0.84899999999999998</v>
      </c>
      <c r="L43">
        <v>658</v>
      </c>
      <c r="M43">
        <v>0.6</v>
      </c>
      <c r="N43">
        <v>3.4</v>
      </c>
      <c r="O43">
        <v>0</v>
      </c>
      <c r="P43">
        <v>81.599999999999994</v>
      </c>
      <c r="Q43">
        <v>0</v>
      </c>
      <c r="R43">
        <v>582.6</v>
      </c>
      <c r="S43">
        <v>0</v>
      </c>
      <c r="T43">
        <v>-0.8</v>
      </c>
      <c r="V43">
        <f t="shared" si="0"/>
        <v>545.05499999999995</v>
      </c>
      <c r="W43">
        <f t="shared" si="1"/>
        <v>62.800000000000004</v>
      </c>
      <c r="X43">
        <f t="shared" si="2"/>
        <v>477</v>
      </c>
      <c r="Y43">
        <f t="shared" si="3"/>
        <v>545.05499999999995</v>
      </c>
    </row>
    <row r="44" spans="1:25" x14ac:dyDescent="0.25">
      <c r="A44">
        <v>98.9</v>
      </c>
      <c r="B44">
        <v>0.7</v>
      </c>
      <c r="C44">
        <v>47.8</v>
      </c>
      <c r="D44">
        <v>0.80400000000000005</v>
      </c>
      <c r="E44">
        <v>6.3</v>
      </c>
      <c r="F44">
        <v>-36.700000000000003</v>
      </c>
      <c r="G44">
        <v>3800</v>
      </c>
      <c r="H44">
        <v>7.5</v>
      </c>
      <c r="I44">
        <v>20.8</v>
      </c>
      <c r="J44">
        <v>0.63</v>
      </c>
      <c r="K44">
        <v>0.81</v>
      </c>
      <c r="L44">
        <v>658</v>
      </c>
      <c r="M44">
        <v>2.4</v>
      </c>
      <c r="N44">
        <v>2</v>
      </c>
      <c r="O44">
        <v>0</v>
      </c>
      <c r="P44">
        <v>81.099999999999994</v>
      </c>
      <c r="Q44">
        <v>0</v>
      </c>
      <c r="R44">
        <v>583.5</v>
      </c>
      <c r="S44">
        <v>-0.3</v>
      </c>
      <c r="T44">
        <v>-1.1000000000000001</v>
      </c>
      <c r="V44">
        <f t="shared" si="0"/>
        <v>551</v>
      </c>
      <c r="W44">
        <f t="shared" si="1"/>
        <v>63</v>
      </c>
      <c r="X44">
        <f t="shared" si="2"/>
        <v>478</v>
      </c>
      <c r="Y44">
        <f t="shared" si="3"/>
        <v>551</v>
      </c>
    </row>
    <row r="45" spans="1:25" x14ac:dyDescent="0.25">
      <c r="A45">
        <v>101.2</v>
      </c>
      <c r="B45">
        <v>0.68400000000000005</v>
      </c>
      <c r="C45">
        <v>47.8</v>
      </c>
      <c r="D45">
        <v>0.78</v>
      </c>
      <c r="E45">
        <v>6.29</v>
      </c>
      <c r="F45">
        <v>-30.8</v>
      </c>
      <c r="G45">
        <v>4125</v>
      </c>
      <c r="H45">
        <v>7.3</v>
      </c>
      <c r="I45">
        <v>20.8</v>
      </c>
      <c r="J45">
        <v>0.40300000000000002</v>
      </c>
      <c r="K45">
        <v>0.8</v>
      </c>
      <c r="L45">
        <v>664</v>
      </c>
      <c r="M45">
        <v>2.4</v>
      </c>
      <c r="N45">
        <v>2.2999999999999998</v>
      </c>
      <c r="O45">
        <v>0</v>
      </c>
      <c r="P45">
        <v>80.8</v>
      </c>
      <c r="Q45">
        <v>0</v>
      </c>
      <c r="R45">
        <v>582.9</v>
      </c>
      <c r="S45">
        <v>-0.9</v>
      </c>
      <c r="T45">
        <v>-1.6</v>
      </c>
      <c r="V45">
        <f t="shared" si="0"/>
        <v>598.125</v>
      </c>
      <c r="W45">
        <f t="shared" si="1"/>
        <v>62.9</v>
      </c>
      <c r="X45">
        <f t="shared" si="2"/>
        <v>478</v>
      </c>
      <c r="Y45">
        <f t="shared" si="3"/>
        <v>598.125</v>
      </c>
    </row>
    <row r="46" spans="1:25" x14ac:dyDescent="0.25">
      <c r="A46">
        <v>103.5</v>
      </c>
      <c r="B46">
        <v>0.38200000000000001</v>
      </c>
      <c r="C46">
        <v>48</v>
      </c>
      <c r="D46">
        <v>0.77300000000000002</v>
      </c>
      <c r="E46">
        <v>6.29</v>
      </c>
      <c r="F46">
        <v>-27.2</v>
      </c>
      <c r="G46">
        <v>4301</v>
      </c>
      <c r="H46">
        <v>7.1</v>
      </c>
      <c r="I46">
        <v>20.8</v>
      </c>
      <c r="J46">
        <v>0.12</v>
      </c>
      <c r="K46">
        <v>0.78500000000000003</v>
      </c>
      <c r="L46">
        <v>676</v>
      </c>
      <c r="M46">
        <v>2.4</v>
      </c>
      <c r="N46">
        <v>3</v>
      </c>
      <c r="O46">
        <v>0</v>
      </c>
      <c r="P46">
        <v>80.8</v>
      </c>
      <c r="Q46">
        <v>0</v>
      </c>
      <c r="R46">
        <v>579.4</v>
      </c>
      <c r="S46">
        <v>-1.6</v>
      </c>
      <c r="T46">
        <v>-2.5</v>
      </c>
      <c r="V46">
        <f t="shared" si="0"/>
        <v>623.64499999999998</v>
      </c>
      <c r="W46">
        <f t="shared" si="1"/>
        <v>62.9</v>
      </c>
      <c r="X46">
        <f t="shared" si="2"/>
        <v>480</v>
      </c>
      <c r="Y46">
        <f t="shared" si="3"/>
        <v>623.64499999999998</v>
      </c>
    </row>
    <row r="47" spans="1:25" x14ac:dyDescent="0.25">
      <c r="A47">
        <v>105.8</v>
      </c>
      <c r="B47">
        <v>9.4E-2</v>
      </c>
      <c r="C47">
        <v>48.1</v>
      </c>
      <c r="D47">
        <v>0.76400000000000001</v>
      </c>
      <c r="E47">
        <v>6.27</v>
      </c>
      <c r="F47">
        <v>-18.5</v>
      </c>
      <c r="G47">
        <v>4209</v>
      </c>
      <c r="H47">
        <v>7.1</v>
      </c>
      <c r="I47">
        <v>20.8</v>
      </c>
      <c r="J47">
        <v>0.218</v>
      </c>
      <c r="K47">
        <v>0.77100000000000002</v>
      </c>
      <c r="L47">
        <v>667</v>
      </c>
      <c r="M47">
        <v>2.4</v>
      </c>
      <c r="N47">
        <v>2.2000000000000002</v>
      </c>
      <c r="O47">
        <v>0</v>
      </c>
      <c r="P47">
        <v>80.8</v>
      </c>
      <c r="Q47">
        <v>0</v>
      </c>
      <c r="R47">
        <v>581.6</v>
      </c>
      <c r="S47">
        <v>-1.1000000000000001</v>
      </c>
      <c r="T47">
        <v>-2.7</v>
      </c>
      <c r="V47">
        <f t="shared" si="0"/>
        <v>610.30499999999995</v>
      </c>
      <c r="W47">
        <f t="shared" si="1"/>
        <v>62.699999999999996</v>
      </c>
      <c r="X47">
        <f t="shared" si="2"/>
        <v>481</v>
      </c>
      <c r="Y47">
        <f t="shared" si="3"/>
        <v>610.30499999999995</v>
      </c>
    </row>
    <row r="48" spans="1:25" x14ac:dyDescent="0.25">
      <c r="A48">
        <v>108.1</v>
      </c>
      <c r="B48">
        <v>0.11700000000000001</v>
      </c>
      <c r="C48">
        <v>47.1</v>
      </c>
      <c r="D48">
        <v>0.751</v>
      </c>
      <c r="E48">
        <v>6.24</v>
      </c>
      <c r="F48">
        <v>-32.1</v>
      </c>
      <c r="G48">
        <v>4194</v>
      </c>
      <c r="H48">
        <v>7.1</v>
      </c>
      <c r="I48">
        <v>20.8</v>
      </c>
      <c r="J48">
        <v>0.42299999999999999</v>
      </c>
      <c r="K48">
        <v>0.76800000000000002</v>
      </c>
      <c r="L48">
        <v>660</v>
      </c>
      <c r="M48">
        <v>2.6</v>
      </c>
      <c r="N48">
        <v>1.6</v>
      </c>
      <c r="O48">
        <v>0</v>
      </c>
      <c r="P48">
        <v>80.8</v>
      </c>
      <c r="Q48">
        <v>0</v>
      </c>
      <c r="R48">
        <v>580.9</v>
      </c>
      <c r="S48">
        <v>0</v>
      </c>
      <c r="T48">
        <v>-1.6</v>
      </c>
      <c r="V48">
        <f t="shared" si="0"/>
        <v>608.13</v>
      </c>
      <c r="W48">
        <f t="shared" si="1"/>
        <v>62.400000000000006</v>
      </c>
      <c r="X48">
        <f t="shared" si="2"/>
        <v>471</v>
      </c>
      <c r="Y48">
        <f t="shared" si="3"/>
        <v>608.13</v>
      </c>
    </row>
    <row r="49" spans="1:25" x14ac:dyDescent="0.25">
      <c r="A49">
        <v>110.4</v>
      </c>
      <c r="B49">
        <v>0.106</v>
      </c>
      <c r="C49">
        <v>59.2</v>
      </c>
      <c r="D49">
        <v>0.75</v>
      </c>
      <c r="E49">
        <v>15.12</v>
      </c>
      <c r="F49">
        <v>-34.6</v>
      </c>
      <c r="G49">
        <v>5213</v>
      </c>
      <c r="H49">
        <v>8.9</v>
      </c>
      <c r="I49">
        <v>21.7</v>
      </c>
      <c r="J49">
        <v>0.755</v>
      </c>
      <c r="K49">
        <v>0.76500000000000001</v>
      </c>
      <c r="L49">
        <v>655</v>
      </c>
      <c r="M49">
        <v>3.1</v>
      </c>
      <c r="N49">
        <v>2</v>
      </c>
      <c r="O49">
        <v>0</v>
      </c>
      <c r="P49">
        <v>80.8</v>
      </c>
      <c r="Q49">
        <v>0</v>
      </c>
      <c r="R49">
        <v>576.6</v>
      </c>
      <c r="S49">
        <v>-3.3</v>
      </c>
      <c r="T49">
        <v>-2.4</v>
      </c>
      <c r="V49">
        <f t="shared" si="0"/>
        <v>755.88499999999999</v>
      </c>
      <c r="W49">
        <f t="shared" si="1"/>
        <v>151.19999999999999</v>
      </c>
      <c r="X49">
        <f t="shared" si="2"/>
        <v>592</v>
      </c>
      <c r="Y49">
        <f t="shared" si="3"/>
        <v>755.88499999999999</v>
      </c>
    </row>
    <row r="50" spans="1:25" x14ac:dyDescent="0.25">
      <c r="A50">
        <v>112.7</v>
      </c>
      <c r="B50">
        <v>0.11899999999999999</v>
      </c>
      <c r="C50">
        <v>78.400000000000006</v>
      </c>
      <c r="D50">
        <v>0.75</v>
      </c>
      <c r="E50">
        <v>42.93</v>
      </c>
      <c r="F50">
        <v>-0.2</v>
      </c>
      <c r="G50">
        <v>11162</v>
      </c>
      <c r="H50">
        <v>24.9</v>
      </c>
      <c r="I50">
        <v>40.200000000000003</v>
      </c>
      <c r="J50">
        <v>0.66800000000000004</v>
      </c>
      <c r="K50">
        <v>0.73599999999999999</v>
      </c>
      <c r="L50">
        <v>1549</v>
      </c>
      <c r="M50">
        <v>10.1</v>
      </c>
      <c r="N50">
        <v>7.2</v>
      </c>
      <c r="O50">
        <v>10</v>
      </c>
      <c r="P50">
        <v>80.2</v>
      </c>
      <c r="Q50">
        <v>0</v>
      </c>
      <c r="R50">
        <v>582.4</v>
      </c>
      <c r="S50">
        <v>-3.2</v>
      </c>
      <c r="T50">
        <v>-2</v>
      </c>
      <c r="V50">
        <f t="shared" si="0"/>
        <v>1618.4899999999998</v>
      </c>
      <c r="W50">
        <f t="shared" si="1"/>
        <v>429.3</v>
      </c>
      <c r="X50">
        <f t="shared" si="2"/>
        <v>784</v>
      </c>
      <c r="Y50">
        <f t="shared" si="3"/>
        <v>1618.4899999999998</v>
      </c>
    </row>
    <row r="51" spans="1:25" x14ac:dyDescent="0.25">
      <c r="A51">
        <v>115</v>
      </c>
      <c r="B51">
        <v>0.73199999999999998</v>
      </c>
      <c r="C51">
        <v>74</v>
      </c>
      <c r="D51">
        <v>0.69199999999999995</v>
      </c>
      <c r="E51">
        <v>38.090000000000003</v>
      </c>
      <c r="F51">
        <v>-127.6</v>
      </c>
      <c r="G51">
        <v>11483</v>
      </c>
      <c r="H51">
        <v>23.7</v>
      </c>
      <c r="I51">
        <v>38.799999999999997</v>
      </c>
      <c r="J51">
        <v>0.46200000000000002</v>
      </c>
      <c r="K51">
        <v>0.70099999999999996</v>
      </c>
      <c r="L51">
        <v>2221</v>
      </c>
      <c r="M51">
        <v>20.8</v>
      </c>
      <c r="N51">
        <v>14.7</v>
      </c>
      <c r="O51">
        <v>24</v>
      </c>
      <c r="P51">
        <v>79.2</v>
      </c>
      <c r="Q51">
        <v>0</v>
      </c>
      <c r="R51">
        <v>590</v>
      </c>
      <c r="S51">
        <v>5.5</v>
      </c>
      <c r="T51">
        <v>3.1</v>
      </c>
      <c r="V51">
        <f t="shared" si="0"/>
        <v>1665.0349999999999</v>
      </c>
      <c r="W51">
        <f t="shared" si="1"/>
        <v>380.90000000000003</v>
      </c>
      <c r="X51">
        <f t="shared" si="2"/>
        <v>740</v>
      </c>
      <c r="Y51">
        <f t="shared" si="3"/>
        <v>1665.0349999999999</v>
      </c>
    </row>
    <row r="52" spans="1:25" x14ac:dyDescent="0.25">
      <c r="A52">
        <v>117.3</v>
      </c>
      <c r="B52">
        <v>0.71199999999999997</v>
      </c>
      <c r="C52">
        <v>66.900000000000006</v>
      </c>
      <c r="D52">
        <v>0.65</v>
      </c>
      <c r="E52">
        <v>33.14</v>
      </c>
      <c r="F52">
        <v>-279.8</v>
      </c>
      <c r="G52">
        <v>11879</v>
      </c>
      <c r="H52">
        <v>21.2</v>
      </c>
      <c r="I52">
        <v>35.299999999999997</v>
      </c>
      <c r="J52">
        <v>7.0999999999999994E-2</v>
      </c>
      <c r="K52">
        <v>0.66100000000000003</v>
      </c>
      <c r="L52">
        <v>1842</v>
      </c>
      <c r="M52">
        <v>38.6</v>
      </c>
      <c r="N52">
        <v>22.9</v>
      </c>
      <c r="O52">
        <v>39</v>
      </c>
      <c r="P52">
        <v>79.2</v>
      </c>
      <c r="Q52">
        <v>0</v>
      </c>
      <c r="R52">
        <v>601</v>
      </c>
      <c r="S52">
        <v>3.1</v>
      </c>
      <c r="T52">
        <v>2.7</v>
      </c>
      <c r="V52">
        <f t="shared" si="0"/>
        <v>1722.4549999999999</v>
      </c>
      <c r="W52">
        <f t="shared" si="1"/>
        <v>331.4</v>
      </c>
      <c r="X52">
        <f t="shared" si="2"/>
        <v>669</v>
      </c>
      <c r="Y52">
        <f t="shared" si="3"/>
        <v>1722.4549999999999</v>
      </c>
    </row>
    <row r="53" spans="1:25" x14ac:dyDescent="0.25">
      <c r="A53">
        <v>119.6</v>
      </c>
      <c r="B53">
        <v>0.66700000000000004</v>
      </c>
      <c r="C53">
        <v>56.1</v>
      </c>
      <c r="D53">
        <v>0.65</v>
      </c>
      <c r="E53">
        <v>38.19</v>
      </c>
      <c r="F53">
        <v>-170.2</v>
      </c>
      <c r="G53">
        <v>11609</v>
      </c>
      <c r="H53">
        <v>24</v>
      </c>
      <c r="I53">
        <v>37.4</v>
      </c>
      <c r="J53">
        <v>8.8999999999999996E-2</v>
      </c>
      <c r="K53">
        <v>0.61199999999999999</v>
      </c>
      <c r="L53">
        <v>1939</v>
      </c>
      <c r="M53">
        <v>68.900000000000006</v>
      </c>
      <c r="N53">
        <v>15.6</v>
      </c>
      <c r="O53">
        <v>41</v>
      </c>
      <c r="P53">
        <v>79.2</v>
      </c>
      <c r="Q53">
        <v>0</v>
      </c>
      <c r="R53">
        <v>613.79999999999995</v>
      </c>
      <c r="S53">
        <v>1</v>
      </c>
      <c r="T53">
        <v>2.6</v>
      </c>
      <c r="V53">
        <f t="shared" si="0"/>
        <v>1683.3049999999998</v>
      </c>
      <c r="W53">
        <f t="shared" si="1"/>
        <v>381.9</v>
      </c>
      <c r="X53">
        <f t="shared" si="2"/>
        <v>561</v>
      </c>
      <c r="Y53">
        <f t="shared" si="3"/>
        <v>1683.3049999999998</v>
      </c>
    </row>
    <row r="54" spans="1:25" x14ac:dyDescent="0.25">
      <c r="A54">
        <v>121.9</v>
      </c>
      <c r="B54">
        <v>0.61899999999999999</v>
      </c>
      <c r="C54">
        <v>87.1</v>
      </c>
      <c r="D54">
        <v>0.64</v>
      </c>
      <c r="E54">
        <v>63.62</v>
      </c>
      <c r="F54">
        <v>-120.2</v>
      </c>
      <c r="G54">
        <v>11758</v>
      </c>
      <c r="H54">
        <v>42.6</v>
      </c>
      <c r="I54">
        <v>54.7</v>
      </c>
      <c r="J54">
        <v>0.314</v>
      </c>
      <c r="K54">
        <v>0.59</v>
      </c>
      <c r="L54">
        <v>2242</v>
      </c>
      <c r="M54">
        <v>96.3</v>
      </c>
      <c r="N54">
        <v>7.2</v>
      </c>
      <c r="O54">
        <v>47</v>
      </c>
      <c r="P54">
        <v>79.099999999999994</v>
      </c>
      <c r="Q54">
        <v>0</v>
      </c>
      <c r="R54">
        <v>627.1</v>
      </c>
      <c r="S54">
        <v>1.6</v>
      </c>
      <c r="T54">
        <v>3.9</v>
      </c>
      <c r="V54">
        <f t="shared" si="0"/>
        <v>1704.9099999999999</v>
      </c>
      <c r="W54">
        <f t="shared" si="1"/>
        <v>636.19999999999993</v>
      </c>
      <c r="X54">
        <f t="shared" si="2"/>
        <v>871</v>
      </c>
      <c r="Y54">
        <f t="shared" si="3"/>
        <v>1704.9099999999999</v>
      </c>
    </row>
    <row r="55" spans="1:25" x14ac:dyDescent="0.25">
      <c r="A55">
        <v>124.2</v>
      </c>
      <c r="B55">
        <v>0.42</v>
      </c>
      <c r="C55">
        <v>88.9</v>
      </c>
      <c r="D55">
        <v>0.63800000000000001</v>
      </c>
      <c r="E55">
        <v>80.790000000000006</v>
      </c>
      <c r="F55">
        <v>-57.6</v>
      </c>
      <c r="G55">
        <v>11889</v>
      </c>
      <c r="H55">
        <v>67.3</v>
      </c>
      <c r="I55">
        <v>82.1</v>
      </c>
      <c r="J55">
        <v>0.74</v>
      </c>
      <c r="K55">
        <v>0.61599999999999999</v>
      </c>
      <c r="L55">
        <v>2974</v>
      </c>
      <c r="M55">
        <v>82.2</v>
      </c>
      <c r="N55">
        <v>11.9</v>
      </c>
      <c r="O55">
        <v>66</v>
      </c>
      <c r="P55">
        <v>78.5</v>
      </c>
      <c r="Q55">
        <v>0</v>
      </c>
      <c r="R55">
        <v>672.6</v>
      </c>
      <c r="S55">
        <v>-0.1</v>
      </c>
      <c r="T55">
        <v>2.8</v>
      </c>
      <c r="V55">
        <f t="shared" si="0"/>
        <v>1723.905</v>
      </c>
      <c r="W55">
        <f t="shared" si="1"/>
        <v>807.90000000000009</v>
      </c>
      <c r="X55">
        <f t="shared" si="2"/>
        <v>889</v>
      </c>
      <c r="Y55">
        <f t="shared" si="3"/>
        <v>1723.905</v>
      </c>
    </row>
    <row r="56" spans="1:25" x14ac:dyDescent="0.25">
      <c r="A56">
        <v>126.5</v>
      </c>
      <c r="B56">
        <v>0.105</v>
      </c>
      <c r="C56">
        <v>67</v>
      </c>
      <c r="D56">
        <v>0.64600000000000002</v>
      </c>
      <c r="E56">
        <v>53.48</v>
      </c>
      <c r="F56">
        <v>-30.8</v>
      </c>
      <c r="G56">
        <v>11803</v>
      </c>
      <c r="H56">
        <v>22.9</v>
      </c>
      <c r="I56">
        <v>36.299999999999997</v>
      </c>
      <c r="J56">
        <v>0.4</v>
      </c>
      <c r="K56">
        <v>0.628</v>
      </c>
      <c r="L56">
        <v>2515</v>
      </c>
      <c r="M56">
        <v>70.7</v>
      </c>
      <c r="N56">
        <v>17.399999999999999</v>
      </c>
      <c r="O56">
        <v>71</v>
      </c>
      <c r="P56">
        <v>78.2</v>
      </c>
      <c r="Q56">
        <v>0</v>
      </c>
      <c r="R56">
        <v>713</v>
      </c>
      <c r="S56">
        <v>-2.1</v>
      </c>
      <c r="T56">
        <v>0.9</v>
      </c>
      <c r="V56">
        <f t="shared" si="0"/>
        <v>1711.4349999999999</v>
      </c>
      <c r="W56">
        <f t="shared" si="1"/>
        <v>534.79999999999995</v>
      </c>
      <c r="X56">
        <f t="shared" si="2"/>
        <v>670</v>
      </c>
      <c r="Y56">
        <f t="shared" si="3"/>
        <v>1711.4349999999999</v>
      </c>
    </row>
    <row r="57" spans="1:25" x14ac:dyDescent="0.25">
      <c r="A57">
        <v>128.80000000000001</v>
      </c>
      <c r="B57">
        <v>0.47899999999999998</v>
      </c>
      <c r="C57">
        <v>46</v>
      </c>
      <c r="D57">
        <v>0.64</v>
      </c>
      <c r="E57">
        <v>35.340000000000003</v>
      </c>
      <c r="F57">
        <v>-32.799999999999997</v>
      </c>
      <c r="G57">
        <v>10471</v>
      </c>
      <c r="H57">
        <v>19.8</v>
      </c>
      <c r="I57">
        <v>33.9</v>
      </c>
      <c r="J57">
        <v>0.128</v>
      </c>
      <c r="K57">
        <v>0.63900000000000001</v>
      </c>
      <c r="L57">
        <v>1969</v>
      </c>
      <c r="M57">
        <v>51.3</v>
      </c>
      <c r="N57">
        <v>24.5</v>
      </c>
      <c r="O57">
        <v>79</v>
      </c>
      <c r="P57">
        <v>77.599999999999994</v>
      </c>
      <c r="Q57">
        <v>0</v>
      </c>
      <c r="R57">
        <v>745.5</v>
      </c>
      <c r="S57">
        <v>-5.5</v>
      </c>
      <c r="T57">
        <v>-7.7</v>
      </c>
      <c r="V57">
        <f t="shared" si="0"/>
        <v>1518.2949999999998</v>
      </c>
      <c r="W57">
        <f t="shared" si="1"/>
        <v>353.40000000000003</v>
      </c>
      <c r="X57">
        <f t="shared" si="2"/>
        <v>460</v>
      </c>
      <c r="Y57">
        <f t="shared" si="3"/>
        <v>1518.2949999999998</v>
      </c>
    </row>
    <row r="58" spans="1:25" x14ac:dyDescent="0.25">
      <c r="A58">
        <v>131.1</v>
      </c>
      <c r="B58">
        <v>0.60899999999999999</v>
      </c>
      <c r="C58">
        <v>26.2</v>
      </c>
      <c r="D58">
        <v>0.54700000000000004</v>
      </c>
      <c r="E58">
        <v>6.87</v>
      </c>
      <c r="F58">
        <v>-36.799999999999997</v>
      </c>
      <c r="G58">
        <v>6882</v>
      </c>
      <c r="H58">
        <v>9</v>
      </c>
      <c r="I58">
        <v>22.7</v>
      </c>
      <c r="J58">
        <v>6.8000000000000005E-2</v>
      </c>
      <c r="K58">
        <v>0.63600000000000001</v>
      </c>
      <c r="L58">
        <v>1369</v>
      </c>
      <c r="M58">
        <v>0</v>
      </c>
      <c r="N58">
        <v>0.5</v>
      </c>
      <c r="O58">
        <v>78</v>
      </c>
      <c r="P58">
        <v>77.599999999999994</v>
      </c>
      <c r="Q58">
        <v>0</v>
      </c>
      <c r="R58">
        <v>748.4</v>
      </c>
      <c r="S58">
        <v>-3.4</v>
      </c>
      <c r="T58">
        <v>-5.3</v>
      </c>
      <c r="V58">
        <f t="shared" si="0"/>
        <v>997.89</v>
      </c>
      <c r="W58">
        <f t="shared" si="1"/>
        <v>68.7</v>
      </c>
      <c r="X58">
        <f t="shared" si="2"/>
        <v>262</v>
      </c>
      <c r="Y58">
        <f t="shared" si="3"/>
        <v>997.89</v>
      </c>
    </row>
    <row r="59" spans="1:25" x14ac:dyDescent="0.25">
      <c r="A59">
        <v>133.4</v>
      </c>
      <c r="B59">
        <v>1E-3</v>
      </c>
      <c r="C59">
        <v>20.100000000000001</v>
      </c>
      <c r="D59">
        <v>5.0000000000000001E-3</v>
      </c>
      <c r="E59">
        <v>6.49</v>
      </c>
      <c r="F59">
        <v>-29.1</v>
      </c>
      <c r="G59">
        <v>6295</v>
      </c>
      <c r="H59">
        <v>8.3000000000000007</v>
      </c>
      <c r="I59">
        <v>22.1</v>
      </c>
      <c r="J59">
        <v>3.5000000000000003E-2</v>
      </c>
      <c r="K59">
        <v>0.36199999999999999</v>
      </c>
      <c r="L59">
        <v>1347</v>
      </c>
      <c r="M59">
        <v>0</v>
      </c>
      <c r="N59">
        <v>0.8</v>
      </c>
      <c r="O59">
        <v>76</v>
      </c>
      <c r="P59">
        <v>77.599999999999994</v>
      </c>
      <c r="Q59">
        <v>0</v>
      </c>
      <c r="R59">
        <v>749.1</v>
      </c>
      <c r="S59">
        <v>0</v>
      </c>
      <c r="T59">
        <v>0</v>
      </c>
      <c r="V59">
        <f t="shared" si="0"/>
        <v>912.77499999999998</v>
      </c>
      <c r="W59">
        <f t="shared" si="1"/>
        <v>64.900000000000006</v>
      </c>
      <c r="X59">
        <f t="shared" si="2"/>
        <v>201</v>
      </c>
      <c r="Y59">
        <f t="shared" si="3"/>
        <v>912.77499999999998</v>
      </c>
    </row>
    <row r="60" spans="1:25" x14ac:dyDescent="0.25">
      <c r="A60">
        <v>135.69999999999999</v>
      </c>
      <c r="B60">
        <v>0</v>
      </c>
      <c r="C60">
        <v>20.6</v>
      </c>
      <c r="D60">
        <v>0</v>
      </c>
      <c r="E60">
        <v>6.32</v>
      </c>
      <c r="F60">
        <v>-24.5</v>
      </c>
      <c r="G60">
        <v>5964</v>
      </c>
      <c r="H60">
        <v>7.6</v>
      </c>
      <c r="I60">
        <v>21.4</v>
      </c>
      <c r="J60">
        <v>0</v>
      </c>
      <c r="K60">
        <v>0</v>
      </c>
      <c r="L60">
        <v>1291</v>
      </c>
      <c r="M60">
        <v>0</v>
      </c>
      <c r="N60">
        <v>1.5</v>
      </c>
      <c r="O60">
        <v>73</v>
      </c>
      <c r="P60">
        <v>77.599999999999994</v>
      </c>
      <c r="Q60">
        <v>0</v>
      </c>
      <c r="R60">
        <v>746.4</v>
      </c>
      <c r="S60">
        <v>0</v>
      </c>
      <c r="T60">
        <v>0</v>
      </c>
      <c r="V60">
        <f t="shared" si="0"/>
        <v>864.78</v>
      </c>
      <c r="W60">
        <f t="shared" si="1"/>
        <v>63.2</v>
      </c>
      <c r="X60">
        <f t="shared" si="2"/>
        <v>206</v>
      </c>
      <c r="Y60">
        <f t="shared" si="3"/>
        <v>864.78</v>
      </c>
    </row>
    <row r="61" spans="1:25" x14ac:dyDescent="0.25">
      <c r="A61">
        <v>138</v>
      </c>
      <c r="B61">
        <v>0.193</v>
      </c>
      <c r="C61">
        <v>27.8</v>
      </c>
      <c r="D61">
        <v>2.1999999999999999E-2</v>
      </c>
      <c r="E61">
        <v>6.36</v>
      </c>
      <c r="F61">
        <v>-24.5</v>
      </c>
      <c r="G61">
        <v>6265</v>
      </c>
      <c r="H61">
        <v>7.1</v>
      </c>
      <c r="I61">
        <v>20.8</v>
      </c>
      <c r="J61">
        <v>3.0000000000000001E-3</v>
      </c>
      <c r="K61">
        <v>5.0000000000000001E-3</v>
      </c>
      <c r="L61">
        <v>1118</v>
      </c>
      <c r="M61">
        <v>0</v>
      </c>
      <c r="N61">
        <v>3.7</v>
      </c>
      <c r="O61">
        <v>69</v>
      </c>
      <c r="P61">
        <v>77.599999999999994</v>
      </c>
      <c r="Q61">
        <v>0</v>
      </c>
      <c r="R61">
        <v>747.3</v>
      </c>
      <c r="S61">
        <v>0</v>
      </c>
      <c r="T61">
        <v>0</v>
      </c>
      <c r="V61">
        <f t="shared" si="0"/>
        <v>908.42499999999995</v>
      </c>
      <c r="W61">
        <f t="shared" si="1"/>
        <v>63.6</v>
      </c>
      <c r="X61">
        <f t="shared" si="2"/>
        <v>278</v>
      </c>
      <c r="Y61">
        <f t="shared" si="3"/>
        <v>908.42499999999995</v>
      </c>
    </row>
    <row r="62" spans="1:25" x14ac:dyDescent="0.25">
      <c r="A62">
        <v>140.30000000000001</v>
      </c>
      <c r="B62">
        <v>0.79900000000000004</v>
      </c>
      <c r="C62">
        <v>55.6</v>
      </c>
      <c r="D62">
        <v>0.14299999999999999</v>
      </c>
      <c r="E62">
        <v>26.45</v>
      </c>
      <c r="F62">
        <v>-24.5</v>
      </c>
      <c r="G62">
        <v>9384</v>
      </c>
      <c r="H62">
        <v>14.7</v>
      </c>
      <c r="I62">
        <v>27.6</v>
      </c>
      <c r="J62">
        <v>0.33400000000000002</v>
      </c>
      <c r="K62">
        <v>0.27900000000000003</v>
      </c>
      <c r="L62">
        <v>1340</v>
      </c>
      <c r="M62">
        <v>0</v>
      </c>
      <c r="N62">
        <v>9.1</v>
      </c>
      <c r="O62">
        <v>66</v>
      </c>
      <c r="P62">
        <v>77.599999999999994</v>
      </c>
      <c r="Q62">
        <v>0</v>
      </c>
      <c r="R62">
        <v>745.7</v>
      </c>
      <c r="S62">
        <v>0</v>
      </c>
      <c r="T62">
        <v>0</v>
      </c>
      <c r="V62">
        <f t="shared" si="0"/>
        <v>1360.6799999999998</v>
      </c>
      <c r="W62">
        <f t="shared" si="1"/>
        <v>264.5</v>
      </c>
      <c r="X62">
        <f t="shared" si="2"/>
        <v>556</v>
      </c>
      <c r="Y62">
        <f t="shared" si="3"/>
        <v>1360.6799999999998</v>
      </c>
    </row>
    <row r="63" spans="1:25" x14ac:dyDescent="0.25">
      <c r="A63">
        <v>142.6</v>
      </c>
      <c r="B63">
        <v>0.76100000000000001</v>
      </c>
      <c r="C63">
        <v>59.9</v>
      </c>
      <c r="D63">
        <v>0.33200000000000002</v>
      </c>
      <c r="E63">
        <v>27.42</v>
      </c>
      <c r="F63">
        <v>-20.6</v>
      </c>
      <c r="G63">
        <v>11818</v>
      </c>
      <c r="H63">
        <v>21.7</v>
      </c>
      <c r="I63">
        <v>35</v>
      </c>
      <c r="J63">
        <v>0.72499999999999998</v>
      </c>
      <c r="K63">
        <v>0.67500000000000004</v>
      </c>
      <c r="L63">
        <v>1743</v>
      </c>
      <c r="M63">
        <v>0</v>
      </c>
      <c r="N63">
        <v>19.399999999999999</v>
      </c>
      <c r="O63">
        <v>68</v>
      </c>
      <c r="P63">
        <v>77.599999999999994</v>
      </c>
      <c r="Q63">
        <v>0</v>
      </c>
      <c r="R63">
        <v>737.1</v>
      </c>
      <c r="S63">
        <v>-0.8</v>
      </c>
      <c r="T63">
        <v>-0.9</v>
      </c>
      <c r="V63">
        <f t="shared" si="0"/>
        <v>1713.61</v>
      </c>
      <c r="W63">
        <f t="shared" si="1"/>
        <v>274.20000000000005</v>
      </c>
      <c r="X63">
        <f t="shared" si="2"/>
        <v>599</v>
      </c>
      <c r="Y63">
        <f t="shared" si="3"/>
        <v>1713.61</v>
      </c>
    </row>
    <row r="64" spans="1:25" x14ac:dyDescent="0.25">
      <c r="A64">
        <v>144.9</v>
      </c>
      <c r="B64">
        <v>0.71599999999999997</v>
      </c>
      <c r="C64">
        <v>65.5</v>
      </c>
      <c r="D64">
        <v>0.63</v>
      </c>
      <c r="E64">
        <v>29.55</v>
      </c>
      <c r="F64">
        <v>-6.5</v>
      </c>
      <c r="G64">
        <v>11833</v>
      </c>
      <c r="H64">
        <v>21.8</v>
      </c>
      <c r="I64">
        <v>35.5</v>
      </c>
      <c r="J64">
        <v>0.106</v>
      </c>
      <c r="K64">
        <v>0.66200000000000003</v>
      </c>
      <c r="L64">
        <v>1687</v>
      </c>
      <c r="M64">
        <v>14.8</v>
      </c>
      <c r="N64">
        <v>18.8</v>
      </c>
      <c r="O64">
        <v>70</v>
      </c>
      <c r="P64">
        <v>77.599999999999994</v>
      </c>
      <c r="Q64">
        <v>0</v>
      </c>
      <c r="R64">
        <v>740.1</v>
      </c>
      <c r="S64">
        <v>-0.5</v>
      </c>
      <c r="T64">
        <v>-1.9</v>
      </c>
      <c r="V64">
        <f t="shared" si="0"/>
        <v>1715.7849999999999</v>
      </c>
      <c r="W64">
        <f t="shared" si="1"/>
        <v>295.5</v>
      </c>
      <c r="X64">
        <f t="shared" si="2"/>
        <v>655</v>
      </c>
      <c r="Y64">
        <f t="shared" si="3"/>
        <v>1715.7849999999999</v>
      </c>
    </row>
    <row r="65" spans="1:25" x14ac:dyDescent="0.25">
      <c r="A65">
        <v>147.19999999999999</v>
      </c>
      <c r="B65">
        <v>0.746</v>
      </c>
      <c r="C65">
        <v>51</v>
      </c>
      <c r="D65">
        <v>0.63500000000000001</v>
      </c>
      <c r="E65">
        <v>21.89</v>
      </c>
      <c r="F65">
        <v>-19.7</v>
      </c>
      <c r="G65">
        <v>10818</v>
      </c>
      <c r="H65">
        <v>18.7</v>
      </c>
      <c r="I65">
        <v>32.799999999999997</v>
      </c>
      <c r="J65">
        <v>0.214</v>
      </c>
      <c r="K65">
        <v>0.65800000000000003</v>
      </c>
      <c r="L65">
        <v>1616</v>
      </c>
      <c r="M65">
        <v>29.7</v>
      </c>
      <c r="N65">
        <v>18</v>
      </c>
      <c r="O65">
        <v>73</v>
      </c>
      <c r="P65">
        <v>77.599999999999994</v>
      </c>
      <c r="Q65">
        <v>0</v>
      </c>
      <c r="R65">
        <v>735.1</v>
      </c>
      <c r="S65">
        <v>0.8</v>
      </c>
      <c r="T65">
        <v>-3.9</v>
      </c>
      <c r="V65">
        <f t="shared" si="0"/>
        <v>1568.61</v>
      </c>
      <c r="W65">
        <f t="shared" si="1"/>
        <v>218.9</v>
      </c>
      <c r="X65">
        <f t="shared" si="2"/>
        <v>510</v>
      </c>
      <c r="Y65">
        <f t="shared" si="3"/>
        <v>1568.61</v>
      </c>
    </row>
    <row r="66" spans="1:25" x14ac:dyDescent="0.25">
      <c r="A66">
        <v>149.5</v>
      </c>
      <c r="B66">
        <v>0.73899999999999999</v>
      </c>
      <c r="C66">
        <v>36.799999999999997</v>
      </c>
      <c r="D66">
        <v>0.63900000000000001</v>
      </c>
      <c r="E66">
        <v>8.1300000000000008</v>
      </c>
      <c r="F66">
        <v>-48.9</v>
      </c>
      <c r="G66">
        <v>7906</v>
      </c>
      <c r="H66">
        <v>8.1999999999999993</v>
      </c>
      <c r="I66">
        <v>22</v>
      </c>
      <c r="J66">
        <v>0.72899999999999998</v>
      </c>
      <c r="K66">
        <v>0.64700000000000002</v>
      </c>
      <c r="L66">
        <v>1371</v>
      </c>
      <c r="M66">
        <v>17.100000000000001</v>
      </c>
      <c r="N66">
        <v>28.5</v>
      </c>
      <c r="O66">
        <v>74</v>
      </c>
      <c r="P66">
        <v>77.599999999999994</v>
      </c>
      <c r="Q66">
        <v>0</v>
      </c>
      <c r="R66">
        <v>736.4</v>
      </c>
      <c r="S66">
        <v>-0.8</v>
      </c>
      <c r="T66">
        <v>-4.0999999999999996</v>
      </c>
      <c r="V66">
        <f t="shared" si="0"/>
        <v>1146.3699999999999</v>
      </c>
      <c r="W66">
        <f t="shared" si="1"/>
        <v>81.300000000000011</v>
      </c>
      <c r="X66">
        <f t="shared" si="2"/>
        <v>368</v>
      </c>
      <c r="Y66">
        <f t="shared" si="3"/>
        <v>1146.3699999999999</v>
      </c>
    </row>
    <row r="67" spans="1:25" x14ac:dyDescent="0.25">
      <c r="A67">
        <v>151.80000000000001</v>
      </c>
      <c r="B67">
        <v>0.68300000000000005</v>
      </c>
      <c r="C67">
        <v>21.7</v>
      </c>
      <c r="D67">
        <v>0.63200000000000001</v>
      </c>
      <c r="E67">
        <v>7.32</v>
      </c>
      <c r="F67">
        <v>-135.69999999999999</v>
      </c>
      <c r="G67">
        <v>6039</v>
      </c>
      <c r="H67">
        <v>7.9</v>
      </c>
      <c r="I67">
        <v>21.7</v>
      </c>
      <c r="J67">
        <v>0.50600000000000001</v>
      </c>
      <c r="K67">
        <v>0.64200000000000002</v>
      </c>
      <c r="L67">
        <v>1353</v>
      </c>
      <c r="M67">
        <v>17.2</v>
      </c>
      <c r="N67">
        <v>36</v>
      </c>
      <c r="O67">
        <v>74</v>
      </c>
      <c r="P67">
        <v>77.599999999999994</v>
      </c>
      <c r="Q67">
        <v>0</v>
      </c>
      <c r="R67">
        <v>733.8</v>
      </c>
      <c r="S67">
        <v>-3.9</v>
      </c>
      <c r="T67">
        <v>-4.7</v>
      </c>
      <c r="V67">
        <f t="shared" ref="V67:V130" si="4">(G67*0.145)</f>
        <v>875.65499999999997</v>
      </c>
      <c r="W67">
        <f t="shared" ref="W67:W130" si="5">E67*10</f>
        <v>73.2</v>
      </c>
      <c r="X67">
        <f t="shared" ref="X67:X130" si="6">(C67*10)</f>
        <v>217</v>
      </c>
      <c r="Y67">
        <f t="shared" ref="Y67:Y130" si="7">G67*0.145</f>
        <v>875.65499999999997</v>
      </c>
    </row>
    <row r="68" spans="1:25" x14ac:dyDescent="0.25">
      <c r="A68">
        <v>154.1</v>
      </c>
      <c r="B68">
        <v>0.52</v>
      </c>
      <c r="C68">
        <v>21.6</v>
      </c>
      <c r="D68">
        <v>0.628</v>
      </c>
      <c r="E68">
        <v>6.61</v>
      </c>
      <c r="F68">
        <v>-208.3</v>
      </c>
      <c r="G68">
        <v>3770</v>
      </c>
      <c r="H68">
        <v>7.5</v>
      </c>
      <c r="I68">
        <v>21.2</v>
      </c>
      <c r="J68">
        <v>0.10100000000000001</v>
      </c>
      <c r="K68">
        <v>0.63600000000000001</v>
      </c>
      <c r="L68">
        <v>1275</v>
      </c>
      <c r="M68">
        <v>16.8</v>
      </c>
      <c r="N68">
        <v>35.799999999999997</v>
      </c>
      <c r="O68">
        <v>70</v>
      </c>
      <c r="P68">
        <v>77.7</v>
      </c>
      <c r="Q68">
        <v>0</v>
      </c>
      <c r="R68">
        <v>732.4</v>
      </c>
      <c r="S68">
        <v>-0.3</v>
      </c>
      <c r="T68">
        <v>-1</v>
      </c>
      <c r="V68">
        <f t="shared" si="4"/>
        <v>546.65</v>
      </c>
      <c r="W68">
        <f t="shared" si="5"/>
        <v>66.100000000000009</v>
      </c>
      <c r="X68">
        <f t="shared" si="6"/>
        <v>216</v>
      </c>
      <c r="Y68">
        <f t="shared" si="7"/>
        <v>546.65</v>
      </c>
    </row>
    <row r="69" spans="1:25" x14ac:dyDescent="0.25">
      <c r="A69">
        <v>156.4</v>
      </c>
      <c r="B69">
        <v>0.24</v>
      </c>
      <c r="C69">
        <v>21.6</v>
      </c>
      <c r="D69">
        <v>0.626</v>
      </c>
      <c r="E69">
        <v>6.51</v>
      </c>
      <c r="F69">
        <v>-36.799999999999997</v>
      </c>
      <c r="G69">
        <v>3226</v>
      </c>
      <c r="H69">
        <v>7.5</v>
      </c>
      <c r="I69">
        <v>21.2</v>
      </c>
      <c r="J69">
        <v>0.45600000000000002</v>
      </c>
      <c r="K69">
        <v>0.63500000000000001</v>
      </c>
      <c r="L69">
        <v>1264</v>
      </c>
      <c r="M69">
        <v>9.8000000000000007</v>
      </c>
      <c r="N69">
        <v>26.6</v>
      </c>
      <c r="O69">
        <v>70</v>
      </c>
      <c r="P69">
        <v>77.599999999999994</v>
      </c>
      <c r="Q69">
        <v>0</v>
      </c>
      <c r="R69">
        <v>730.5</v>
      </c>
      <c r="S69">
        <v>2.8</v>
      </c>
      <c r="T69">
        <v>3</v>
      </c>
      <c r="V69">
        <f t="shared" si="4"/>
        <v>467.77</v>
      </c>
      <c r="W69">
        <f t="shared" si="5"/>
        <v>65.099999999999994</v>
      </c>
      <c r="X69">
        <f t="shared" si="6"/>
        <v>216</v>
      </c>
      <c r="Y69">
        <f t="shared" si="7"/>
        <v>467.77</v>
      </c>
    </row>
    <row r="70" spans="1:25" x14ac:dyDescent="0.25">
      <c r="A70">
        <v>158.69999999999999</v>
      </c>
      <c r="B70">
        <v>0.158</v>
      </c>
      <c r="C70">
        <v>21.8</v>
      </c>
      <c r="D70">
        <v>0.625</v>
      </c>
      <c r="E70">
        <v>6.43</v>
      </c>
      <c r="F70">
        <v>-35.1</v>
      </c>
      <c r="G70">
        <v>3228</v>
      </c>
      <c r="H70">
        <v>7</v>
      </c>
      <c r="I70">
        <v>21</v>
      </c>
      <c r="J70">
        <v>0.628</v>
      </c>
      <c r="K70">
        <v>0.56799999999999995</v>
      </c>
      <c r="L70">
        <v>1243</v>
      </c>
      <c r="M70">
        <v>0</v>
      </c>
      <c r="N70">
        <v>11</v>
      </c>
      <c r="O70">
        <v>69</v>
      </c>
      <c r="P70">
        <v>77.599999999999994</v>
      </c>
      <c r="Q70">
        <v>0</v>
      </c>
      <c r="R70">
        <v>723.3</v>
      </c>
      <c r="S70">
        <v>0</v>
      </c>
      <c r="T70">
        <v>0</v>
      </c>
      <c r="V70">
        <f t="shared" si="4"/>
        <v>468.05999999999995</v>
      </c>
      <c r="W70">
        <f t="shared" si="5"/>
        <v>64.3</v>
      </c>
      <c r="X70">
        <f t="shared" si="6"/>
        <v>218</v>
      </c>
      <c r="Y70">
        <f t="shared" si="7"/>
        <v>468.05999999999995</v>
      </c>
    </row>
    <row r="71" spans="1:25" x14ac:dyDescent="0.25">
      <c r="A71">
        <v>161</v>
      </c>
      <c r="B71">
        <v>7.0000000000000007E-2</v>
      </c>
      <c r="C71">
        <v>22</v>
      </c>
      <c r="D71">
        <v>0.625</v>
      </c>
      <c r="E71">
        <v>6.25</v>
      </c>
      <c r="F71">
        <v>-30.8</v>
      </c>
      <c r="G71">
        <v>3256</v>
      </c>
      <c r="H71">
        <v>5.5</v>
      </c>
      <c r="I71">
        <v>20</v>
      </c>
      <c r="J71">
        <v>4.1000000000000002E-2</v>
      </c>
      <c r="K71">
        <v>3.9E-2</v>
      </c>
      <c r="L71">
        <v>1180</v>
      </c>
      <c r="M71">
        <v>0</v>
      </c>
      <c r="N71">
        <v>7.4</v>
      </c>
      <c r="O71">
        <v>67</v>
      </c>
      <c r="P71">
        <v>77.599999999999994</v>
      </c>
      <c r="Q71">
        <v>0</v>
      </c>
      <c r="R71">
        <v>726.8</v>
      </c>
      <c r="S71">
        <v>0.1</v>
      </c>
      <c r="T71">
        <v>0.1</v>
      </c>
      <c r="V71">
        <f t="shared" si="4"/>
        <v>472.11999999999995</v>
      </c>
      <c r="W71">
        <f t="shared" si="5"/>
        <v>62.5</v>
      </c>
      <c r="X71">
        <f t="shared" si="6"/>
        <v>220</v>
      </c>
      <c r="Y71">
        <f t="shared" si="7"/>
        <v>472.11999999999995</v>
      </c>
    </row>
    <row r="72" spans="1:25" x14ac:dyDescent="0.25">
      <c r="A72">
        <v>163.30000000000001</v>
      </c>
      <c r="B72">
        <v>3.6999999999999998E-2</v>
      </c>
      <c r="C72">
        <v>23.1</v>
      </c>
      <c r="D72">
        <v>0.30099999999999999</v>
      </c>
      <c r="E72">
        <v>6.11</v>
      </c>
      <c r="F72">
        <v>-30.8</v>
      </c>
      <c r="G72">
        <v>3300</v>
      </c>
      <c r="H72">
        <v>5.5</v>
      </c>
      <c r="I72">
        <v>19.8</v>
      </c>
      <c r="J72">
        <v>5.6000000000000001E-2</v>
      </c>
      <c r="K72">
        <v>3.5999999999999997E-2</v>
      </c>
      <c r="L72">
        <v>1168</v>
      </c>
      <c r="M72">
        <v>0</v>
      </c>
      <c r="N72">
        <v>7.5</v>
      </c>
      <c r="O72">
        <v>64</v>
      </c>
      <c r="P72">
        <v>77.599999999999994</v>
      </c>
      <c r="Q72">
        <v>0</v>
      </c>
      <c r="R72">
        <v>722.2</v>
      </c>
      <c r="S72">
        <v>0.8</v>
      </c>
      <c r="T72">
        <v>0.8</v>
      </c>
      <c r="V72">
        <f t="shared" si="4"/>
        <v>478.49999999999994</v>
      </c>
      <c r="W72">
        <f t="shared" si="5"/>
        <v>61.1</v>
      </c>
      <c r="X72">
        <f t="shared" si="6"/>
        <v>231</v>
      </c>
      <c r="Y72">
        <f t="shared" si="7"/>
        <v>478.49999999999994</v>
      </c>
    </row>
    <row r="73" spans="1:25" x14ac:dyDescent="0.25">
      <c r="A73">
        <v>165.6</v>
      </c>
      <c r="B73">
        <v>0.17599999999999999</v>
      </c>
      <c r="C73">
        <v>24</v>
      </c>
      <c r="D73">
        <v>3.7999999999999999E-2</v>
      </c>
      <c r="E73">
        <v>5.87</v>
      </c>
      <c r="F73">
        <v>-30.8</v>
      </c>
      <c r="G73">
        <v>3411</v>
      </c>
      <c r="H73">
        <v>5.5</v>
      </c>
      <c r="I73">
        <v>19.2</v>
      </c>
      <c r="J73">
        <v>0.14599999999999999</v>
      </c>
      <c r="K73">
        <v>7.8E-2</v>
      </c>
      <c r="L73">
        <v>927</v>
      </c>
      <c r="M73">
        <v>0</v>
      </c>
      <c r="N73">
        <v>6.9</v>
      </c>
      <c r="O73">
        <v>63</v>
      </c>
      <c r="P73">
        <v>77.599999999999994</v>
      </c>
      <c r="Q73">
        <v>0</v>
      </c>
      <c r="R73">
        <v>722.9</v>
      </c>
      <c r="S73">
        <v>-0.4</v>
      </c>
      <c r="T73">
        <v>-0.6</v>
      </c>
      <c r="V73">
        <f t="shared" si="4"/>
        <v>494.59499999999997</v>
      </c>
      <c r="W73">
        <f t="shared" si="5"/>
        <v>58.7</v>
      </c>
      <c r="X73">
        <f t="shared" si="6"/>
        <v>240</v>
      </c>
      <c r="Y73">
        <f t="shared" si="7"/>
        <v>494.59499999999997</v>
      </c>
    </row>
    <row r="74" spans="1:25" x14ac:dyDescent="0.25">
      <c r="A74">
        <v>167.9</v>
      </c>
      <c r="B74">
        <v>0.67900000000000005</v>
      </c>
      <c r="C74">
        <v>24.4</v>
      </c>
      <c r="D74">
        <v>0.13800000000000001</v>
      </c>
      <c r="E74">
        <v>5.0199999999999996</v>
      </c>
      <c r="F74">
        <v>-30.8</v>
      </c>
      <c r="G74">
        <v>3482</v>
      </c>
      <c r="H74">
        <v>5.5</v>
      </c>
      <c r="I74">
        <v>19</v>
      </c>
      <c r="J74">
        <v>0.11600000000000001</v>
      </c>
      <c r="K74">
        <v>7.9000000000000001E-2</v>
      </c>
      <c r="L74">
        <v>920</v>
      </c>
      <c r="M74">
        <v>1.8</v>
      </c>
      <c r="N74">
        <v>7.3</v>
      </c>
      <c r="O74">
        <v>58</v>
      </c>
      <c r="P74">
        <v>77.8</v>
      </c>
      <c r="Q74">
        <v>0</v>
      </c>
      <c r="R74">
        <v>721.1</v>
      </c>
      <c r="S74">
        <v>-2.2000000000000002</v>
      </c>
      <c r="T74">
        <v>-3.1</v>
      </c>
      <c r="V74">
        <f t="shared" si="4"/>
        <v>504.89</v>
      </c>
      <c r="W74">
        <f t="shared" si="5"/>
        <v>50.199999999999996</v>
      </c>
      <c r="X74">
        <f t="shared" si="6"/>
        <v>244</v>
      </c>
      <c r="Y74">
        <f t="shared" si="7"/>
        <v>504.89</v>
      </c>
    </row>
    <row r="75" spans="1:25" x14ac:dyDescent="0.25">
      <c r="A75">
        <v>170.2</v>
      </c>
      <c r="B75">
        <v>0.36799999999999999</v>
      </c>
      <c r="C75">
        <v>25.9</v>
      </c>
      <c r="D75">
        <v>0.14399999999999999</v>
      </c>
      <c r="E75">
        <v>4.8</v>
      </c>
      <c r="F75">
        <v>-29</v>
      </c>
      <c r="G75">
        <v>3575</v>
      </c>
      <c r="H75">
        <v>5.2</v>
      </c>
      <c r="I75">
        <v>18.7</v>
      </c>
      <c r="J75">
        <v>0.16600000000000001</v>
      </c>
      <c r="K75">
        <v>8.8999999999999996E-2</v>
      </c>
      <c r="L75">
        <v>904</v>
      </c>
      <c r="M75">
        <v>5.0999999999999996</v>
      </c>
      <c r="N75">
        <v>9</v>
      </c>
      <c r="O75">
        <v>49</v>
      </c>
      <c r="P75">
        <v>78.400000000000006</v>
      </c>
      <c r="Q75">
        <v>0</v>
      </c>
      <c r="R75">
        <v>716.2</v>
      </c>
      <c r="S75">
        <v>-0.8</v>
      </c>
      <c r="T75">
        <v>-1.6</v>
      </c>
      <c r="V75">
        <f t="shared" si="4"/>
        <v>518.375</v>
      </c>
      <c r="W75">
        <f t="shared" si="5"/>
        <v>48</v>
      </c>
      <c r="X75">
        <f t="shared" si="6"/>
        <v>259</v>
      </c>
      <c r="Y75">
        <f t="shared" si="7"/>
        <v>518.375</v>
      </c>
    </row>
    <row r="76" spans="1:25" x14ac:dyDescent="0.25">
      <c r="A76">
        <v>172.5</v>
      </c>
      <c r="B76">
        <v>0.23100000000000001</v>
      </c>
      <c r="C76">
        <v>27.9</v>
      </c>
      <c r="D76">
        <v>0.156</v>
      </c>
      <c r="E76">
        <v>4.38</v>
      </c>
      <c r="F76">
        <v>-24.5</v>
      </c>
      <c r="G76">
        <v>3711</v>
      </c>
      <c r="H76">
        <v>4.3</v>
      </c>
      <c r="I76">
        <v>18</v>
      </c>
      <c r="J76">
        <v>0.74399999999999999</v>
      </c>
      <c r="K76">
        <v>0.14799999999999999</v>
      </c>
      <c r="L76">
        <v>762</v>
      </c>
      <c r="M76">
        <v>1.8</v>
      </c>
      <c r="N76">
        <v>8.4</v>
      </c>
      <c r="O76">
        <v>32</v>
      </c>
      <c r="P76">
        <v>78.8</v>
      </c>
      <c r="Q76">
        <v>0</v>
      </c>
      <c r="R76">
        <v>717.6</v>
      </c>
      <c r="S76">
        <v>-1.6</v>
      </c>
      <c r="T76">
        <v>-1.4</v>
      </c>
      <c r="V76">
        <f t="shared" si="4"/>
        <v>538.09499999999991</v>
      </c>
      <c r="W76">
        <f t="shared" si="5"/>
        <v>43.8</v>
      </c>
      <c r="X76">
        <f t="shared" si="6"/>
        <v>279</v>
      </c>
      <c r="Y76">
        <f t="shared" si="7"/>
        <v>538.09499999999991</v>
      </c>
    </row>
    <row r="77" spans="1:25" x14ac:dyDescent="0.25">
      <c r="A77">
        <v>174.8</v>
      </c>
      <c r="B77">
        <v>0.72399999999999998</v>
      </c>
      <c r="C77">
        <v>29.9</v>
      </c>
      <c r="D77">
        <v>0.16800000000000001</v>
      </c>
      <c r="E77">
        <v>5.33</v>
      </c>
      <c r="F77">
        <v>-28</v>
      </c>
      <c r="G77">
        <v>3793</v>
      </c>
      <c r="H77">
        <v>5.3</v>
      </c>
      <c r="I77">
        <v>19.100000000000001</v>
      </c>
      <c r="J77">
        <v>0.47499999999999998</v>
      </c>
      <c r="K77">
        <v>0.152</v>
      </c>
      <c r="L77">
        <v>733</v>
      </c>
      <c r="M77">
        <v>0</v>
      </c>
      <c r="N77">
        <v>6.6</v>
      </c>
      <c r="O77">
        <v>15</v>
      </c>
      <c r="P77">
        <v>79.3</v>
      </c>
      <c r="Q77">
        <v>0</v>
      </c>
      <c r="R77">
        <v>716</v>
      </c>
      <c r="S77">
        <v>-3</v>
      </c>
      <c r="T77">
        <v>-0.8</v>
      </c>
      <c r="V77">
        <f t="shared" si="4"/>
        <v>549.98500000000001</v>
      </c>
      <c r="W77">
        <f t="shared" si="5"/>
        <v>53.3</v>
      </c>
      <c r="X77">
        <f t="shared" si="6"/>
        <v>299</v>
      </c>
      <c r="Y77">
        <f t="shared" si="7"/>
        <v>549.98500000000001</v>
      </c>
    </row>
    <row r="78" spans="1:25" x14ac:dyDescent="0.25">
      <c r="A78">
        <v>177.1</v>
      </c>
      <c r="B78">
        <v>0.71399999999999997</v>
      </c>
      <c r="C78">
        <v>36.799999999999997</v>
      </c>
      <c r="D78">
        <v>0.16900000000000001</v>
      </c>
      <c r="E78">
        <v>5.52</v>
      </c>
      <c r="F78">
        <v>-29.8</v>
      </c>
      <c r="G78">
        <v>3918</v>
      </c>
      <c r="H78">
        <v>6.4</v>
      </c>
      <c r="I78">
        <v>20.399999999999999</v>
      </c>
      <c r="J78">
        <v>7.4999999999999997E-2</v>
      </c>
      <c r="K78">
        <v>0.16600000000000001</v>
      </c>
      <c r="L78">
        <v>668</v>
      </c>
      <c r="M78">
        <v>0</v>
      </c>
      <c r="N78">
        <v>2</v>
      </c>
      <c r="O78">
        <v>0</v>
      </c>
      <c r="P78">
        <v>80</v>
      </c>
      <c r="Q78">
        <v>0</v>
      </c>
      <c r="R78">
        <v>710.3</v>
      </c>
      <c r="S78">
        <v>1.6</v>
      </c>
      <c r="T78">
        <v>-0.8</v>
      </c>
      <c r="V78">
        <f t="shared" si="4"/>
        <v>568.11</v>
      </c>
      <c r="W78">
        <f t="shared" si="5"/>
        <v>55.199999999999996</v>
      </c>
      <c r="X78">
        <f t="shared" si="6"/>
        <v>368</v>
      </c>
      <c r="Y78">
        <f t="shared" si="7"/>
        <v>568.11</v>
      </c>
    </row>
    <row r="79" spans="1:25" x14ac:dyDescent="0.25">
      <c r="A79">
        <v>179.4</v>
      </c>
      <c r="B79">
        <v>0.69699999999999995</v>
      </c>
      <c r="C79">
        <v>46.7</v>
      </c>
      <c r="D79">
        <v>0.17499999999999999</v>
      </c>
      <c r="E79">
        <v>6.25</v>
      </c>
      <c r="F79">
        <v>-24.5</v>
      </c>
      <c r="G79">
        <v>4219</v>
      </c>
      <c r="H79">
        <v>7.1</v>
      </c>
      <c r="I79">
        <v>20.8</v>
      </c>
      <c r="J79">
        <v>0.48599999999999999</v>
      </c>
      <c r="K79">
        <v>0.17100000000000001</v>
      </c>
      <c r="L79">
        <v>672</v>
      </c>
      <c r="M79">
        <v>0.6</v>
      </c>
      <c r="N79">
        <v>2.5</v>
      </c>
      <c r="O79">
        <v>0</v>
      </c>
      <c r="P79">
        <v>80</v>
      </c>
      <c r="Q79">
        <v>0</v>
      </c>
      <c r="R79">
        <v>711.8</v>
      </c>
      <c r="S79">
        <v>1.2</v>
      </c>
      <c r="T79">
        <v>-0.8</v>
      </c>
      <c r="V79">
        <f t="shared" si="4"/>
        <v>611.755</v>
      </c>
      <c r="W79">
        <f t="shared" si="5"/>
        <v>62.5</v>
      </c>
      <c r="X79">
        <f t="shared" si="6"/>
        <v>467</v>
      </c>
      <c r="Y79">
        <f t="shared" si="7"/>
        <v>611.755</v>
      </c>
    </row>
    <row r="80" spans="1:25" x14ac:dyDescent="0.25">
      <c r="A80">
        <v>181.7</v>
      </c>
      <c r="B80">
        <v>0.64400000000000002</v>
      </c>
      <c r="C80">
        <v>46.7</v>
      </c>
      <c r="D80">
        <v>0.17799999999999999</v>
      </c>
      <c r="E80">
        <v>6.19</v>
      </c>
      <c r="F80">
        <v>-35.700000000000003</v>
      </c>
      <c r="G80">
        <v>4003</v>
      </c>
      <c r="H80">
        <v>7.1</v>
      </c>
      <c r="I80">
        <v>20.8</v>
      </c>
      <c r="J80">
        <v>0.54700000000000004</v>
      </c>
      <c r="K80">
        <v>0.17599999999999999</v>
      </c>
      <c r="L80">
        <v>673</v>
      </c>
      <c r="M80">
        <v>1.4</v>
      </c>
      <c r="N80">
        <v>2.9</v>
      </c>
      <c r="O80">
        <v>0</v>
      </c>
      <c r="P80">
        <v>80</v>
      </c>
      <c r="Q80">
        <v>0</v>
      </c>
      <c r="R80">
        <v>708.6</v>
      </c>
      <c r="S80">
        <v>0</v>
      </c>
      <c r="T80">
        <v>-0.8</v>
      </c>
      <c r="V80">
        <f t="shared" si="4"/>
        <v>580.43499999999995</v>
      </c>
      <c r="W80">
        <f t="shared" si="5"/>
        <v>61.900000000000006</v>
      </c>
      <c r="X80">
        <f t="shared" si="6"/>
        <v>467</v>
      </c>
      <c r="Y80">
        <f t="shared" si="7"/>
        <v>580.43499999999995</v>
      </c>
    </row>
    <row r="81" spans="1:25" x14ac:dyDescent="0.25">
      <c r="A81">
        <v>184</v>
      </c>
      <c r="B81">
        <v>0.628</v>
      </c>
      <c r="C81">
        <v>46.8</v>
      </c>
      <c r="D81">
        <v>0.182</v>
      </c>
      <c r="E81">
        <v>6.12</v>
      </c>
      <c r="F81">
        <v>-49.5</v>
      </c>
      <c r="G81">
        <v>3716</v>
      </c>
      <c r="H81">
        <v>7.1</v>
      </c>
      <c r="I81">
        <v>20.8</v>
      </c>
      <c r="J81">
        <v>0.106</v>
      </c>
      <c r="K81">
        <v>0.182</v>
      </c>
      <c r="L81">
        <v>659</v>
      </c>
      <c r="M81">
        <v>3.1</v>
      </c>
      <c r="N81">
        <v>2</v>
      </c>
      <c r="O81">
        <v>0</v>
      </c>
      <c r="P81">
        <v>80</v>
      </c>
      <c r="Q81">
        <v>0</v>
      </c>
      <c r="R81">
        <v>706.8</v>
      </c>
      <c r="S81">
        <v>0</v>
      </c>
      <c r="T81">
        <v>-0.8</v>
      </c>
      <c r="V81">
        <f t="shared" si="4"/>
        <v>538.81999999999994</v>
      </c>
      <c r="W81">
        <f t="shared" si="5"/>
        <v>61.2</v>
      </c>
      <c r="X81">
        <f t="shared" si="6"/>
        <v>468</v>
      </c>
      <c r="Y81">
        <f t="shared" si="7"/>
        <v>538.81999999999994</v>
      </c>
    </row>
    <row r="82" spans="1:25" x14ac:dyDescent="0.25">
      <c r="A82">
        <v>186.3</v>
      </c>
      <c r="B82">
        <v>0.59</v>
      </c>
      <c r="C82">
        <v>47.1</v>
      </c>
      <c r="D82">
        <v>0.192</v>
      </c>
      <c r="E82">
        <v>6.08</v>
      </c>
      <c r="F82">
        <v>-54.8</v>
      </c>
      <c r="G82">
        <v>3872</v>
      </c>
      <c r="H82">
        <v>7.1</v>
      </c>
      <c r="I82">
        <v>20.6</v>
      </c>
      <c r="J82">
        <v>0.42499999999999999</v>
      </c>
      <c r="K82">
        <v>0.184</v>
      </c>
      <c r="L82">
        <v>664</v>
      </c>
      <c r="M82">
        <v>4</v>
      </c>
      <c r="N82">
        <v>2.2999999999999998</v>
      </c>
      <c r="O82">
        <v>0</v>
      </c>
      <c r="P82">
        <v>80</v>
      </c>
      <c r="Q82">
        <v>0</v>
      </c>
      <c r="R82">
        <v>704.3</v>
      </c>
      <c r="S82">
        <v>-0.4</v>
      </c>
      <c r="T82">
        <v>-1</v>
      </c>
      <c r="V82">
        <f t="shared" si="4"/>
        <v>561.43999999999994</v>
      </c>
      <c r="W82">
        <f t="shared" si="5"/>
        <v>60.8</v>
      </c>
      <c r="X82">
        <f t="shared" si="6"/>
        <v>471</v>
      </c>
      <c r="Y82">
        <f t="shared" si="7"/>
        <v>561.43999999999994</v>
      </c>
    </row>
    <row r="83" spans="1:25" x14ac:dyDescent="0.25">
      <c r="A83">
        <v>188.6</v>
      </c>
      <c r="B83">
        <v>0.36</v>
      </c>
      <c r="C83">
        <v>46.9</v>
      </c>
      <c r="D83">
        <v>0.192</v>
      </c>
      <c r="E83">
        <v>6.09</v>
      </c>
      <c r="F83">
        <v>-91.3</v>
      </c>
      <c r="G83">
        <v>3968</v>
      </c>
      <c r="H83">
        <v>7.1</v>
      </c>
      <c r="I83">
        <v>20.399999999999999</v>
      </c>
      <c r="J83">
        <v>0.74</v>
      </c>
      <c r="K83">
        <v>0.19</v>
      </c>
      <c r="L83">
        <v>672</v>
      </c>
      <c r="M83">
        <v>5.5</v>
      </c>
      <c r="N83">
        <v>3</v>
      </c>
      <c r="O83">
        <v>0</v>
      </c>
      <c r="P83">
        <v>80</v>
      </c>
      <c r="Q83">
        <v>0</v>
      </c>
      <c r="R83">
        <v>698.4</v>
      </c>
      <c r="S83">
        <v>-4.7</v>
      </c>
      <c r="T83">
        <v>-5.5</v>
      </c>
      <c r="V83">
        <f t="shared" si="4"/>
        <v>575.36</v>
      </c>
      <c r="W83">
        <f t="shared" si="5"/>
        <v>60.9</v>
      </c>
      <c r="X83">
        <f t="shared" si="6"/>
        <v>469</v>
      </c>
      <c r="Y83">
        <f t="shared" si="7"/>
        <v>575.36</v>
      </c>
    </row>
    <row r="84" spans="1:25" x14ac:dyDescent="0.25">
      <c r="A84">
        <v>190.9</v>
      </c>
      <c r="B84">
        <v>0.16300000000000001</v>
      </c>
      <c r="C84">
        <v>46.7</v>
      </c>
      <c r="D84">
        <v>0.19500000000000001</v>
      </c>
      <c r="E84">
        <v>6.11</v>
      </c>
      <c r="F84">
        <v>-195.1</v>
      </c>
      <c r="G84">
        <v>4359</v>
      </c>
      <c r="H84">
        <v>7.1</v>
      </c>
      <c r="I84">
        <v>20.399999999999999</v>
      </c>
      <c r="J84">
        <v>0.19800000000000001</v>
      </c>
      <c r="K84">
        <v>0.19900000000000001</v>
      </c>
      <c r="L84">
        <v>667</v>
      </c>
      <c r="M84">
        <v>6.8</v>
      </c>
      <c r="N84">
        <v>2.5</v>
      </c>
      <c r="O84">
        <v>0</v>
      </c>
      <c r="P84">
        <v>80</v>
      </c>
      <c r="Q84">
        <v>0</v>
      </c>
      <c r="R84">
        <v>699.2</v>
      </c>
      <c r="S84">
        <v>-3.7</v>
      </c>
      <c r="T84">
        <v>-4.5999999999999996</v>
      </c>
      <c r="V84">
        <f t="shared" si="4"/>
        <v>632.05499999999995</v>
      </c>
      <c r="W84">
        <f t="shared" si="5"/>
        <v>61.1</v>
      </c>
      <c r="X84">
        <f t="shared" si="6"/>
        <v>467</v>
      </c>
      <c r="Y84">
        <f t="shared" si="7"/>
        <v>632.05499999999995</v>
      </c>
    </row>
    <row r="85" spans="1:25" x14ac:dyDescent="0.25">
      <c r="A85">
        <v>193.2</v>
      </c>
      <c r="B85">
        <v>0.68300000000000005</v>
      </c>
      <c r="C85">
        <v>46.7</v>
      </c>
      <c r="D85">
        <v>0.20499999999999999</v>
      </c>
      <c r="E85">
        <v>6.05</v>
      </c>
      <c r="F85">
        <v>-139</v>
      </c>
      <c r="G85">
        <v>4339</v>
      </c>
      <c r="H85">
        <v>6.9</v>
      </c>
      <c r="I85">
        <v>20.399999999999999</v>
      </c>
      <c r="J85">
        <v>0.16500000000000001</v>
      </c>
      <c r="K85">
        <v>0.19600000000000001</v>
      </c>
      <c r="L85">
        <v>664</v>
      </c>
      <c r="M85">
        <v>8.1999999999999993</v>
      </c>
      <c r="N85">
        <v>2</v>
      </c>
      <c r="O85">
        <v>0</v>
      </c>
      <c r="P85">
        <v>80</v>
      </c>
      <c r="Q85">
        <v>0</v>
      </c>
      <c r="R85">
        <v>696</v>
      </c>
      <c r="S85">
        <v>-0.8</v>
      </c>
      <c r="T85">
        <v>-0.8</v>
      </c>
      <c r="V85">
        <f t="shared" si="4"/>
        <v>629.15499999999997</v>
      </c>
      <c r="W85">
        <f t="shared" si="5"/>
        <v>60.5</v>
      </c>
      <c r="X85">
        <f t="shared" si="6"/>
        <v>467</v>
      </c>
      <c r="Y85">
        <f t="shared" si="7"/>
        <v>629.15499999999997</v>
      </c>
    </row>
    <row r="86" spans="1:25" x14ac:dyDescent="0.25">
      <c r="A86">
        <v>195.5</v>
      </c>
      <c r="B86">
        <v>0.52</v>
      </c>
      <c r="C86">
        <v>46.7</v>
      </c>
      <c r="D86">
        <v>0.20100000000000001</v>
      </c>
      <c r="E86">
        <v>6</v>
      </c>
      <c r="F86">
        <v>-84.7</v>
      </c>
      <c r="G86">
        <v>4312</v>
      </c>
      <c r="H86">
        <v>6.7</v>
      </c>
      <c r="I86">
        <v>20.399999999999999</v>
      </c>
      <c r="J86">
        <v>9.0999999999999998E-2</v>
      </c>
      <c r="K86">
        <v>0.20200000000000001</v>
      </c>
      <c r="L86">
        <v>663</v>
      </c>
      <c r="M86">
        <v>10.199999999999999</v>
      </c>
      <c r="N86">
        <v>2</v>
      </c>
      <c r="O86">
        <v>0</v>
      </c>
      <c r="P86">
        <v>80</v>
      </c>
      <c r="Q86">
        <v>0</v>
      </c>
      <c r="R86">
        <v>694.1</v>
      </c>
      <c r="S86">
        <v>-0.1</v>
      </c>
      <c r="T86">
        <v>0.2</v>
      </c>
      <c r="V86">
        <f t="shared" si="4"/>
        <v>625.24</v>
      </c>
      <c r="W86">
        <f t="shared" si="5"/>
        <v>60</v>
      </c>
      <c r="X86">
        <f t="shared" si="6"/>
        <v>467</v>
      </c>
      <c r="Y86">
        <f t="shared" si="7"/>
        <v>625.24</v>
      </c>
    </row>
    <row r="87" spans="1:25" x14ac:dyDescent="0.25">
      <c r="A87">
        <v>197.8</v>
      </c>
      <c r="B87">
        <v>0.13600000000000001</v>
      </c>
      <c r="C87">
        <v>46.7</v>
      </c>
      <c r="D87">
        <v>0.20799999999999999</v>
      </c>
      <c r="E87">
        <v>6.02</v>
      </c>
      <c r="F87">
        <v>-139.6</v>
      </c>
      <c r="G87">
        <v>4367</v>
      </c>
      <c r="H87">
        <v>6.7</v>
      </c>
      <c r="I87">
        <v>20.399999999999999</v>
      </c>
      <c r="J87">
        <v>0.374</v>
      </c>
      <c r="K87">
        <v>0.20200000000000001</v>
      </c>
      <c r="L87">
        <v>662</v>
      </c>
      <c r="M87">
        <v>11.4</v>
      </c>
      <c r="N87">
        <v>2</v>
      </c>
      <c r="O87">
        <v>0</v>
      </c>
      <c r="P87">
        <v>80</v>
      </c>
      <c r="Q87">
        <v>0</v>
      </c>
      <c r="R87">
        <v>691.5</v>
      </c>
      <c r="S87">
        <v>0.9</v>
      </c>
      <c r="T87">
        <v>1.6</v>
      </c>
      <c r="V87">
        <f t="shared" si="4"/>
        <v>633.21499999999992</v>
      </c>
      <c r="W87">
        <f t="shared" si="5"/>
        <v>60.199999999999996</v>
      </c>
      <c r="X87">
        <f t="shared" si="6"/>
        <v>467</v>
      </c>
      <c r="Y87">
        <f t="shared" si="7"/>
        <v>633.21499999999992</v>
      </c>
    </row>
    <row r="88" spans="1:25" x14ac:dyDescent="0.25">
      <c r="A88">
        <v>200.1</v>
      </c>
      <c r="B88">
        <v>0.4</v>
      </c>
      <c r="C88">
        <v>46.9</v>
      </c>
      <c r="D88">
        <v>0.20499999999999999</v>
      </c>
      <c r="E88">
        <v>6.01</v>
      </c>
      <c r="F88">
        <v>-125.5</v>
      </c>
      <c r="G88">
        <v>4360</v>
      </c>
      <c r="H88">
        <v>6.7</v>
      </c>
      <c r="I88">
        <v>20.399999999999999</v>
      </c>
      <c r="J88">
        <v>0.70899999999999996</v>
      </c>
      <c r="K88">
        <v>0.20599999999999999</v>
      </c>
      <c r="L88">
        <v>659</v>
      </c>
      <c r="M88">
        <v>13.7</v>
      </c>
      <c r="N88">
        <v>2</v>
      </c>
      <c r="O88">
        <v>0</v>
      </c>
      <c r="P88">
        <v>80</v>
      </c>
      <c r="Q88">
        <v>0</v>
      </c>
      <c r="R88">
        <v>684.9</v>
      </c>
      <c r="S88">
        <v>3.9</v>
      </c>
      <c r="T88">
        <v>1.6</v>
      </c>
      <c r="V88">
        <f t="shared" si="4"/>
        <v>632.19999999999993</v>
      </c>
      <c r="W88">
        <f t="shared" si="5"/>
        <v>60.099999999999994</v>
      </c>
      <c r="X88">
        <f t="shared" si="6"/>
        <v>469</v>
      </c>
      <c r="Y88">
        <f t="shared" si="7"/>
        <v>632.19999999999993</v>
      </c>
    </row>
    <row r="89" spans="1:25" x14ac:dyDescent="0.25">
      <c r="A89">
        <v>202.4</v>
      </c>
      <c r="B89">
        <v>0.71399999999999997</v>
      </c>
      <c r="C89">
        <v>47.1</v>
      </c>
      <c r="D89">
        <v>0.20599999999999999</v>
      </c>
      <c r="E89">
        <v>5.97</v>
      </c>
      <c r="F89">
        <v>-61.2</v>
      </c>
      <c r="G89">
        <v>4299</v>
      </c>
      <c r="H89">
        <v>6.7</v>
      </c>
      <c r="I89">
        <v>20.399999999999999</v>
      </c>
      <c r="J89">
        <v>0.67</v>
      </c>
      <c r="K89">
        <v>0.20499999999999999</v>
      </c>
      <c r="L89">
        <v>662</v>
      </c>
      <c r="M89">
        <v>15.5</v>
      </c>
      <c r="N89">
        <v>2.4</v>
      </c>
      <c r="O89">
        <v>0</v>
      </c>
      <c r="P89">
        <v>80</v>
      </c>
      <c r="Q89">
        <v>0</v>
      </c>
      <c r="R89">
        <v>686.1</v>
      </c>
      <c r="S89">
        <v>4.2</v>
      </c>
      <c r="T89">
        <v>1.8</v>
      </c>
      <c r="V89">
        <f t="shared" si="4"/>
        <v>623.3549999999999</v>
      </c>
      <c r="W89">
        <f t="shared" si="5"/>
        <v>59.699999999999996</v>
      </c>
      <c r="X89">
        <f t="shared" si="6"/>
        <v>471</v>
      </c>
      <c r="Y89">
        <f t="shared" si="7"/>
        <v>623.3549999999999</v>
      </c>
    </row>
    <row r="90" spans="1:25" x14ac:dyDescent="0.25">
      <c r="A90">
        <v>204.7</v>
      </c>
      <c r="B90">
        <v>0.68799999999999994</v>
      </c>
      <c r="C90">
        <v>46.9</v>
      </c>
      <c r="D90">
        <v>0.20499999999999999</v>
      </c>
      <c r="E90">
        <v>5.96</v>
      </c>
      <c r="F90">
        <v>-56.5</v>
      </c>
      <c r="G90">
        <v>4052</v>
      </c>
      <c r="H90">
        <v>6.7</v>
      </c>
      <c r="I90">
        <v>20.399999999999999</v>
      </c>
      <c r="J90">
        <v>0.56999999999999995</v>
      </c>
      <c r="K90">
        <v>0.20599999999999999</v>
      </c>
      <c r="L90">
        <v>663</v>
      </c>
      <c r="M90">
        <v>17.7</v>
      </c>
      <c r="N90">
        <v>3</v>
      </c>
      <c r="O90">
        <v>0</v>
      </c>
      <c r="P90">
        <v>80</v>
      </c>
      <c r="Q90">
        <v>0</v>
      </c>
      <c r="R90">
        <v>681.9</v>
      </c>
      <c r="S90">
        <v>5.5</v>
      </c>
      <c r="T90">
        <v>3.1</v>
      </c>
      <c r="V90">
        <f t="shared" si="4"/>
        <v>587.54</v>
      </c>
      <c r="W90">
        <f t="shared" si="5"/>
        <v>59.6</v>
      </c>
      <c r="X90">
        <f t="shared" si="6"/>
        <v>469</v>
      </c>
      <c r="Y90">
        <f t="shared" si="7"/>
        <v>587.54</v>
      </c>
    </row>
    <row r="91" spans="1:25" x14ac:dyDescent="0.25">
      <c r="A91">
        <v>207</v>
      </c>
      <c r="B91">
        <v>0.70599999999999996</v>
      </c>
      <c r="C91">
        <v>46.6</v>
      </c>
      <c r="D91">
        <v>0.20499999999999999</v>
      </c>
      <c r="E91">
        <v>5.93</v>
      </c>
      <c r="F91">
        <v>-49.6</v>
      </c>
      <c r="G91">
        <v>3590</v>
      </c>
      <c r="H91">
        <v>6.7</v>
      </c>
      <c r="I91">
        <v>20.399999999999999</v>
      </c>
      <c r="J91">
        <v>0.29099999999999998</v>
      </c>
      <c r="K91">
        <v>0.21199999999999999</v>
      </c>
      <c r="L91">
        <v>654</v>
      </c>
      <c r="M91">
        <v>20.3</v>
      </c>
      <c r="N91">
        <v>3.5</v>
      </c>
      <c r="O91">
        <v>0</v>
      </c>
      <c r="P91">
        <v>80</v>
      </c>
      <c r="Q91">
        <v>0</v>
      </c>
      <c r="R91">
        <v>680.7</v>
      </c>
      <c r="S91">
        <v>6.2</v>
      </c>
      <c r="T91">
        <v>4.0999999999999996</v>
      </c>
      <c r="V91">
        <f t="shared" si="4"/>
        <v>520.54999999999995</v>
      </c>
      <c r="W91">
        <f t="shared" si="5"/>
        <v>59.3</v>
      </c>
      <c r="X91">
        <f t="shared" si="6"/>
        <v>466</v>
      </c>
      <c r="Y91">
        <f t="shared" si="7"/>
        <v>520.54999999999995</v>
      </c>
    </row>
    <row r="92" spans="1:25" x14ac:dyDescent="0.25">
      <c r="A92">
        <v>209.3</v>
      </c>
      <c r="B92">
        <v>0.745</v>
      </c>
      <c r="C92">
        <v>46.3</v>
      </c>
      <c r="D92">
        <v>0.20699999999999999</v>
      </c>
      <c r="E92">
        <v>5.83</v>
      </c>
      <c r="F92">
        <v>-67.099999999999994</v>
      </c>
      <c r="G92">
        <v>3816</v>
      </c>
      <c r="H92">
        <v>6.7</v>
      </c>
      <c r="I92">
        <v>20.399999999999999</v>
      </c>
      <c r="J92">
        <v>0.316</v>
      </c>
      <c r="K92">
        <v>0.21199999999999999</v>
      </c>
      <c r="L92">
        <v>661</v>
      </c>
      <c r="M92">
        <v>21.3</v>
      </c>
      <c r="N92">
        <v>3</v>
      </c>
      <c r="O92">
        <v>0</v>
      </c>
      <c r="P92">
        <v>80</v>
      </c>
      <c r="Q92">
        <v>0</v>
      </c>
      <c r="R92">
        <v>677.9</v>
      </c>
      <c r="S92">
        <v>6.9</v>
      </c>
      <c r="T92">
        <v>5.6</v>
      </c>
      <c r="V92">
        <f t="shared" si="4"/>
        <v>553.31999999999994</v>
      </c>
      <c r="W92">
        <f t="shared" si="5"/>
        <v>58.3</v>
      </c>
      <c r="X92">
        <f t="shared" si="6"/>
        <v>463</v>
      </c>
      <c r="Y92">
        <f t="shared" si="7"/>
        <v>553.31999999999994</v>
      </c>
    </row>
    <row r="93" spans="1:25" x14ac:dyDescent="0.25">
      <c r="A93">
        <v>211.6</v>
      </c>
      <c r="B93">
        <v>0.73</v>
      </c>
      <c r="C93">
        <v>46.3</v>
      </c>
      <c r="D93">
        <v>0.20799999999999999</v>
      </c>
      <c r="E93">
        <v>5.82</v>
      </c>
      <c r="F93">
        <v>-56.7</v>
      </c>
      <c r="G93">
        <v>3861</v>
      </c>
      <c r="H93">
        <v>6.7</v>
      </c>
      <c r="I93">
        <v>20.399999999999999</v>
      </c>
      <c r="J93">
        <v>0.39200000000000002</v>
      </c>
      <c r="K93">
        <v>0.217</v>
      </c>
      <c r="L93">
        <v>671</v>
      </c>
      <c r="M93">
        <v>22.7</v>
      </c>
      <c r="N93">
        <v>2</v>
      </c>
      <c r="O93">
        <v>0</v>
      </c>
      <c r="P93">
        <v>80</v>
      </c>
      <c r="Q93">
        <v>0</v>
      </c>
      <c r="R93">
        <v>673.1</v>
      </c>
      <c r="S93">
        <v>6.3</v>
      </c>
      <c r="T93">
        <v>6.3</v>
      </c>
      <c r="V93">
        <f t="shared" si="4"/>
        <v>559.84499999999991</v>
      </c>
      <c r="W93">
        <f t="shared" si="5"/>
        <v>58.2</v>
      </c>
      <c r="X93">
        <f t="shared" si="6"/>
        <v>463</v>
      </c>
      <c r="Y93">
        <f t="shared" si="7"/>
        <v>559.84499999999991</v>
      </c>
    </row>
    <row r="94" spans="1:25" x14ac:dyDescent="0.25">
      <c r="A94">
        <v>213.9</v>
      </c>
      <c r="B94">
        <v>0.56699999999999995</v>
      </c>
      <c r="C94">
        <v>46.5</v>
      </c>
      <c r="D94">
        <v>0.21099999999999999</v>
      </c>
      <c r="E94">
        <v>5.8</v>
      </c>
      <c r="F94">
        <v>-36.799999999999997</v>
      </c>
      <c r="G94">
        <v>3680</v>
      </c>
      <c r="H94">
        <v>6.7</v>
      </c>
      <c r="I94">
        <v>20.399999999999999</v>
      </c>
      <c r="J94">
        <v>0.65</v>
      </c>
      <c r="K94">
        <v>0.23200000000000001</v>
      </c>
      <c r="L94">
        <v>666</v>
      </c>
      <c r="M94">
        <v>24.2</v>
      </c>
      <c r="N94">
        <v>2</v>
      </c>
      <c r="O94">
        <v>0</v>
      </c>
      <c r="P94">
        <v>80</v>
      </c>
      <c r="Q94">
        <v>0</v>
      </c>
      <c r="R94">
        <v>672.7</v>
      </c>
      <c r="S94">
        <v>5.4</v>
      </c>
      <c r="T94">
        <v>4.9000000000000004</v>
      </c>
      <c r="V94">
        <f t="shared" si="4"/>
        <v>533.59999999999991</v>
      </c>
      <c r="W94">
        <f t="shared" si="5"/>
        <v>58</v>
      </c>
      <c r="X94">
        <f t="shared" si="6"/>
        <v>465</v>
      </c>
      <c r="Y94">
        <f t="shared" si="7"/>
        <v>533.59999999999991</v>
      </c>
    </row>
    <row r="95" spans="1:25" x14ac:dyDescent="0.25">
      <c r="A95">
        <v>216.2</v>
      </c>
      <c r="B95">
        <v>0.11600000000000001</v>
      </c>
      <c r="C95">
        <v>47.1</v>
      </c>
      <c r="D95">
        <v>0.217</v>
      </c>
      <c r="E95">
        <v>5.8</v>
      </c>
      <c r="F95">
        <v>-36.799999999999997</v>
      </c>
      <c r="G95">
        <v>3606</v>
      </c>
      <c r="H95">
        <v>6.7</v>
      </c>
      <c r="I95">
        <v>20.399999999999999</v>
      </c>
      <c r="J95">
        <v>0.38100000000000001</v>
      </c>
      <c r="K95">
        <v>0.22600000000000001</v>
      </c>
      <c r="L95">
        <v>664</v>
      </c>
      <c r="M95">
        <v>24.9</v>
      </c>
      <c r="N95">
        <v>2</v>
      </c>
      <c r="O95">
        <v>0</v>
      </c>
      <c r="P95">
        <v>80</v>
      </c>
      <c r="Q95">
        <v>0</v>
      </c>
      <c r="R95">
        <v>670.1</v>
      </c>
      <c r="S95">
        <v>3.9</v>
      </c>
      <c r="T95">
        <v>2.2999999999999998</v>
      </c>
      <c r="V95">
        <f t="shared" si="4"/>
        <v>522.87</v>
      </c>
      <c r="W95">
        <f t="shared" si="5"/>
        <v>58</v>
      </c>
      <c r="X95">
        <f t="shared" si="6"/>
        <v>471</v>
      </c>
      <c r="Y95">
        <f t="shared" si="7"/>
        <v>522.87</v>
      </c>
    </row>
    <row r="96" spans="1:25" x14ac:dyDescent="0.25">
      <c r="A96">
        <v>218.5</v>
      </c>
      <c r="B96">
        <v>0.40300000000000002</v>
      </c>
      <c r="C96">
        <v>47.1</v>
      </c>
      <c r="D96">
        <v>0.217</v>
      </c>
      <c r="E96">
        <v>5.8</v>
      </c>
      <c r="F96">
        <v>-48.1</v>
      </c>
      <c r="G96">
        <v>3572</v>
      </c>
      <c r="H96">
        <v>6.7</v>
      </c>
      <c r="I96">
        <v>20.399999999999999</v>
      </c>
      <c r="J96">
        <v>0.13900000000000001</v>
      </c>
      <c r="K96">
        <v>0.221</v>
      </c>
      <c r="L96">
        <v>661</v>
      </c>
      <c r="M96">
        <v>26.3</v>
      </c>
      <c r="N96">
        <v>2</v>
      </c>
      <c r="O96">
        <v>0</v>
      </c>
      <c r="P96">
        <v>80</v>
      </c>
      <c r="Q96">
        <v>0</v>
      </c>
      <c r="R96">
        <v>664.9</v>
      </c>
      <c r="S96">
        <v>3.9</v>
      </c>
      <c r="T96">
        <v>3.8</v>
      </c>
      <c r="V96">
        <f t="shared" si="4"/>
        <v>517.93999999999994</v>
      </c>
      <c r="W96">
        <f t="shared" si="5"/>
        <v>58</v>
      </c>
      <c r="X96">
        <f t="shared" si="6"/>
        <v>471</v>
      </c>
      <c r="Y96">
        <f t="shared" si="7"/>
        <v>517.93999999999994</v>
      </c>
    </row>
    <row r="97" spans="1:25" x14ac:dyDescent="0.25">
      <c r="A97">
        <v>220.8</v>
      </c>
      <c r="B97">
        <v>0.67500000000000004</v>
      </c>
      <c r="C97">
        <v>47.1</v>
      </c>
      <c r="D97">
        <v>0.23699999999999999</v>
      </c>
      <c r="E97">
        <v>5.8</v>
      </c>
      <c r="F97">
        <v>-97.4</v>
      </c>
      <c r="G97">
        <v>3703</v>
      </c>
      <c r="H97">
        <v>6.7</v>
      </c>
      <c r="I97">
        <v>20.399999999999999</v>
      </c>
      <c r="J97">
        <v>0.71899999999999997</v>
      </c>
      <c r="K97">
        <v>0.24099999999999999</v>
      </c>
      <c r="L97">
        <v>669</v>
      </c>
      <c r="M97">
        <v>27.8</v>
      </c>
      <c r="N97">
        <v>2</v>
      </c>
      <c r="O97">
        <v>0</v>
      </c>
      <c r="P97">
        <v>80</v>
      </c>
      <c r="Q97">
        <v>0</v>
      </c>
      <c r="R97">
        <v>664.7</v>
      </c>
      <c r="S97">
        <v>3.9</v>
      </c>
      <c r="T97">
        <v>4.4000000000000004</v>
      </c>
      <c r="V97">
        <f t="shared" si="4"/>
        <v>536.93499999999995</v>
      </c>
      <c r="W97">
        <f t="shared" si="5"/>
        <v>58</v>
      </c>
      <c r="X97">
        <f t="shared" si="6"/>
        <v>471</v>
      </c>
      <c r="Y97">
        <f t="shared" si="7"/>
        <v>536.93499999999995</v>
      </c>
    </row>
    <row r="98" spans="1:25" x14ac:dyDescent="0.25">
      <c r="A98">
        <v>223.1</v>
      </c>
      <c r="B98">
        <v>0.70799999999999996</v>
      </c>
      <c r="C98">
        <v>47.1</v>
      </c>
      <c r="D98">
        <v>0.23100000000000001</v>
      </c>
      <c r="E98">
        <v>5.8</v>
      </c>
      <c r="F98">
        <v>-117</v>
      </c>
      <c r="G98">
        <v>3756</v>
      </c>
      <c r="H98">
        <v>6.7</v>
      </c>
      <c r="I98">
        <v>20.399999999999999</v>
      </c>
      <c r="J98">
        <v>0.72</v>
      </c>
      <c r="K98">
        <v>0.23499999999999999</v>
      </c>
      <c r="L98">
        <v>669</v>
      </c>
      <c r="M98">
        <v>29.7</v>
      </c>
      <c r="N98">
        <v>2</v>
      </c>
      <c r="O98">
        <v>0</v>
      </c>
      <c r="P98">
        <v>80</v>
      </c>
      <c r="Q98">
        <v>0</v>
      </c>
      <c r="R98">
        <v>658.8</v>
      </c>
      <c r="S98">
        <v>3.9</v>
      </c>
      <c r="T98">
        <v>3.1</v>
      </c>
      <c r="V98">
        <f t="shared" si="4"/>
        <v>544.62</v>
      </c>
      <c r="W98">
        <f t="shared" si="5"/>
        <v>58</v>
      </c>
      <c r="X98">
        <f t="shared" si="6"/>
        <v>471</v>
      </c>
      <c r="Y98">
        <f t="shared" si="7"/>
        <v>544.62</v>
      </c>
    </row>
    <row r="99" spans="1:25" x14ac:dyDescent="0.25">
      <c r="A99">
        <v>225.4</v>
      </c>
      <c r="B99">
        <v>0.69899999999999995</v>
      </c>
      <c r="C99">
        <v>47.1</v>
      </c>
      <c r="D99">
        <v>0.22500000000000001</v>
      </c>
      <c r="E99">
        <v>5.8</v>
      </c>
      <c r="F99">
        <v>-182.9</v>
      </c>
      <c r="G99">
        <v>4020</v>
      </c>
      <c r="H99">
        <v>6.7</v>
      </c>
      <c r="I99">
        <v>20.399999999999999</v>
      </c>
      <c r="J99">
        <v>0.72899999999999998</v>
      </c>
      <c r="K99">
        <v>0.24399999999999999</v>
      </c>
      <c r="L99">
        <v>652</v>
      </c>
      <c r="M99">
        <v>29.8</v>
      </c>
      <c r="N99">
        <v>3.2</v>
      </c>
      <c r="O99">
        <v>0</v>
      </c>
      <c r="P99">
        <v>80</v>
      </c>
      <c r="Q99">
        <v>0</v>
      </c>
      <c r="R99">
        <v>659.3</v>
      </c>
      <c r="S99">
        <v>4.4000000000000004</v>
      </c>
      <c r="T99">
        <v>3.1</v>
      </c>
      <c r="V99">
        <f t="shared" si="4"/>
        <v>582.9</v>
      </c>
      <c r="W99">
        <f t="shared" si="5"/>
        <v>58</v>
      </c>
      <c r="X99">
        <f t="shared" si="6"/>
        <v>471</v>
      </c>
      <c r="Y99">
        <f t="shared" si="7"/>
        <v>582.9</v>
      </c>
    </row>
    <row r="100" spans="1:25" x14ac:dyDescent="0.25">
      <c r="A100">
        <v>227.7</v>
      </c>
      <c r="B100">
        <v>0.624</v>
      </c>
      <c r="C100">
        <v>47.5</v>
      </c>
      <c r="D100">
        <v>0.23300000000000001</v>
      </c>
      <c r="E100">
        <v>5.78</v>
      </c>
      <c r="F100">
        <v>-251.4</v>
      </c>
      <c r="G100">
        <v>4168</v>
      </c>
      <c r="H100">
        <v>6.7</v>
      </c>
      <c r="I100">
        <v>20.399999999999999</v>
      </c>
      <c r="J100">
        <v>0.53400000000000003</v>
      </c>
      <c r="K100">
        <v>0.25</v>
      </c>
      <c r="L100">
        <v>646</v>
      </c>
      <c r="M100">
        <v>29.8</v>
      </c>
      <c r="N100">
        <v>4.2</v>
      </c>
      <c r="O100">
        <v>0</v>
      </c>
      <c r="P100">
        <v>80</v>
      </c>
      <c r="Q100">
        <v>0</v>
      </c>
      <c r="R100">
        <v>656.5</v>
      </c>
      <c r="S100">
        <v>5.5</v>
      </c>
      <c r="T100">
        <v>3.1</v>
      </c>
      <c r="V100">
        <f t="shared" si="4"/>
        <v>604.36</v>
      </c>
      <c r="W100">
        <f t="shared" si="5"/>
        <v>57.800000000000004</v>
      </c>
      <c r="X100">
        <f t="shared" si="6"/>
        <v>475</v>
      </c>
      <c r="Y100">
        <f t="shared" si="7"/>
        <v>604.36</v>
      </c>
    </row>
    <row r="101" spans="1:25" x14ac:dyDescent="0.25">
      <c r="A101">
        <v>230</v>
      </c>
      <c r="B101">
        <v>0.38</v>
      </c>
      <c r="C101">
        <v>47.5</v>
      </c>
      <c r="D101">
        <v>0.23</v>
      </c>
      <c r="E101">
        <v>5.77</v>
      </c>
      <c r="F101">
        <v>-317.5</v>
      </c>
      <c r="G101">
        <v>4293</v>
      </c>
      <c r="H101">
        <v>6.7</v>
      </c>
      <c r="I101">
        <v>20.399999999999999</v>
      </c>
      <c r="J101">
        <v>0.105</v>
      </c>
      <c r="K101">
        <v>0.25</v>
      </c>
      <c r="L101">
        <v>664</v>
      </c>
      <c r="M101">
        <v>29.8</v>
      </c>
      <c r="N101">
        <v>3</v>
      </c>
      <c r="O101">
        <v>0</v>
      </c>
      <c r="P101">
        <v>80</v>
      </c>
      <c r="Q101">
        <v>0</v>
      </c>
      <c r="R101">
        <v>654</v>
      </c>
      <c r="S101">
        <v>3.7</v>
      </c>
      <c r="T101">
        <v>1.8</v>
      </c>
      <c r="V101">
        <f t="shared" si="4"/>
        <v>622.48500000000001</v>
      </c>
      <c r="W101">
        <f t="shared" si="5"/>
        <v>57.699999999999996</v>
      </c>
      <c r="X101">
        <f t="shared" si="6"/>
        <v>475</v>
      </c>
      <c r="Y101">
        <f t="shared" si="7"/>
        <v>622.48500000000001</v>
      </c>
    </row>
    <row r="102" spans="1:25" x14ac:dyDescent="0.25">
      <c r="A102">
        <v>232.3</v>
      </c>
      <c r="B102">
        <v>0.159</v>
      </c>
      <c r="C102">
        <v>47.5</v>
      </c>
      <c r="D102">
        <v>0.23</v>
      </c>
      <c r="E102">
        <v>5.77</v>
      </c>
      <c r="F102">
        <v>-316.89999999999998</v>
      </c>
      <c r="G102">
        <v>4060</v>
      </c>
      <c r="H102">
        <v>6.7</v>
      </c>
      <c r="I102">
        <v>20.399999999999999</v>
      </c>
      <c r="J102">
        <v>0.52300000000000002</v>
      </c>
      <c r="K102">
        <v>0.25600000000000001</v>
      </c>
      <c r="L102">
        <v>661</v>
      </c>
      <c r="M102">
        <v>29.8</v>
      </c>
      <c r="N102">
        <v>3.3</v>
      </c>
      <c r="O102">
        <v>0</v>
      </c>
      <c r="P102">
        <v>80</v>
      </c>
      <c r="Q102">
        <v>0</v>
      </c>
      <c r="R102">
        <v>651.5</v>
      </c>
      <c r="S102">
        <v>2.8</v>
      </c>
      <c r="T102">
        <v>1.4</v>
      </c>
      <c r="V102">
        <f t="shared" si="4"/>
        <v>588.69999999999993</v>
      </c>
      <c r="W102">
        <f t="shared" si="5"/>
        <v>57.699999999999996</v>
      </c>
      <c r="X102">
        <f t="shared" si="6"/>
        <v>475</v>
      </c>
      <c r="Y102">
        <f t="shared" si="7"/>
        <v>588.69999999999993</v>
      </c>
    </row>
    <row r="103" spans="1:25" x14ac:dyDescent="0.25">
      <c r="A103">
        <v>234.6</v>
      </c>
      <c r="B103">
        <v>0.73399999999999999</v>
      </c>
      <c r="C103">
        <v>47.8</v>
      </c>
      <c r="D103">
        <v>0.23300000000000001</v>
      </c>
      <c r="E103">
        <v>6.19</v>
      </c>
      <c r="F103">
        <v>-284.3</v>
      </c>
      <c r="G103">
        <v>4055</v>
      </c>
      <c r="H103">
        <v>8.6999999999999993</v>
      </c>
      <c r="I103">
        <v>22.3</v>
      </c>
      <c r="J103">
        <v>0.751</v>
      </c>
      <c r="K103">
        <v>0.27800000000000002</v>
      </c>
      <c r="L103">
        <v>764</v>
      </c>
      <c r="M103">
        <v>32</v>
      </c>
      <c r="N103">
        <v>6.9</v>
      </c>
      <c r="O103">
        <v>1</v>
      </c>
      <c r="P103">
        <v>79.900000000000006</v>
      </c>
      <c r="Q103">
        <v>0</v>
      </c>
      <c r="R103">
        <v>648.4</v>
      </c>
      <c r="S103">
        <v>4.7</v>
      </c>
      <c r="T103">
        <v>3.9</v>
      </c>
      <c r="V103">
        <f t="shared" si="4"/>
        <v>587.97499999999991</v>
      </c>
      <c r="W103">
        <f t="shared" si="5"/>
        <v>61.900000000000006</v>
      </c>
      <c r="X103">
        <f t="shared" si="6"/>
        <v>478</v>
      </c>
      <c r="Y103">
        <f t="shared" si="7"/>
        <v>587.97499999999991</v>
      </c>
    </row>
    <row r="104" spans="1:25" x14ac:dyDescent="0.25">
      <c r="A104">
        <v>236.9</v>
      </c>
      <c r="B104">
        <v>0.52100000000000002</v>
      </c>
      <c r="C104">
        <v>51.2</v>
      </c>
      <c r="D104">
        <v>0.34</v>
      </c>
      <c r="E104">
        <v>10.15</v>
      </c>
      <c r="F104">
        <v>-222.5</v>
      </c>
      <c r="G104">
        <v>4829</v>
      </c>
      <c r="H104">
        <v>11.9</v>
      </c>
      <c r="I104">
        <v>25.5</v>
      </c>
      <c r="J104">
        <v>0.80500000000000005</v>
      </c>
      <c r="K104">
        <v>0.32100000000000001</v>
      </c>
      <c r="L104">
        <v>1057</v>
      </c>
      <c r="M104">
        <v>39.5</v>
      </c>
      <c r="N104">
        <v>22.9</v>
      </c>
      <c r="O104">
        <v>7</v>
      </c>
      <c r="P104">
        <v>79.2</v>
      </c>
      <c r="Q104">
        <v>0</v>
      </c>
      <c r="R104">
        <v>645.29999999999995</v>
      </c>
      <c r="S104">
        <v>-1.5</v>
      </c>
      <c r="T104">
        <v>-0.1</v>
      </c>
      <c r="V104">
        <f t="shared" si="4"/>
        <v>700.20499999999993</v>
      </c>
      <c r="W104">
        <f t="shared" si="5"/>
        <v>101.5</v>
      </c>
      <c r="X104">
        <f t="shared" si="6"/>
        <v>512</v>
      </c>
      <c r="Y104">
        <f t="shared" si="7"/>
        <v>700.20499999999993</v>
      </c>
    </row>
    <row r="105" spans="1:25" x14ac:dyDescent="0.25">
      <c r="A105">
        <v>239.2</v>
      </c>
      <c r="B105">
        <v>0.125</v>
      </c>
      <c r="C105">
        <v>58.4</v>
      </c>
      <c r="D105">
        <v>0.6</v>
      </c>
      <c r="E105">
        <v>28.43</v>
      </c>
      <c r="F105">
        <v>-42.8</v>
      </c>
      <c r="G105">
        <v>11897</v>
      </c>
      <c r="H105">
        <v>21.1</v>
      </c>
      <c r="I105">
        <v>31.4</v>
      </c>
      <c r="J105">
        <v>0.379</v>
      </c>
      <c r="K105">
        <v>0.48399999999999999</v>
      </c>
      <c r="L105">
        <v>1434</v>
      </c>
      <c r="M105">
        <v>20.6</v>
      </c>
      <c r="N105">
        <v>23.6</v>
      </c>
      <c r="O105">
        <v>14</v>
      </c>
      <c r="P105">
        <v>78.900000000000006</v>
      </c>
      <c r="Q105">
        <v>0</v>
      </c>
      <c r="R105">
        <v>640.79999999999995</v>
      </c>
      <c r="S105">
        <v>-5.7</v>
      </c>
      <c r="T105">
        <v>-4.0999999999999996</v>
      </c>
      <c r="V105">
        <f t="shared" si="4"/>
        <v>1725.0649999999998</v>
      </c>
      <c r="W105">
        <f t="shared" si="5"/>
        <v>284.3</v>
      </c>
      <c r="X105">
        <f t="shared" si="6"/>
        <v>584</v>
      </c>
      <c r="Y105">
        <f t="shared" si="7"/>
        <v>1725.0649999999998</v>
      </c>
    </row>
    <row r="106" spans="1:25" x14ac:dyDescent="0.25">
      <c r="A106">
        <v>241.5</v>
      </c>
      <c r="B106">
        <v>0.59499999999999997</v>
      </c>
      <c r="C106">
        <v>58.2</v>
      </c>
      <c r="D106">
        <v>0.67700000000000005</v>
      </c>
      <c r="E106">
        <v>22.18</v>
      </c>
      <c r="F106">
        <v>-37.9</v>
      </c>
      <c r="G106">
        <v>11499</v>
      </c>
      <c r="H106">
        <v>18.600000000000001</v>
      </c>
      <c r="I106">
        <v>32.200000000000003</v>
      </c>
      <c r="J106">
        <v>0.23799999999999999</v>
      </c>
      <c r="K106">
        <v>0.65800000000000003</v>
      </c>
      <c r="L106">
        <v>1723</v>
      </c>
      <c r="M106">
        <v>0</v>
      </c>
      <c r="N106">
        <v>22.8</v>
      </c>
      <c r="O106">
        <v>25</v>
      </c>
      <c r="P106">
        <v>78.400000000000006</v>
      </c>
      <c r="Q106">
        <v>0</v>
      </c>
      <c r="R106">
        <v>633.6</v>
      </c>
      <c r="S106">
        <v>0</v>
      </c>
      <c r="T106">
        <v>0</v>
      </c>
      <c r="V106">
        <f t="shared" si="4"/>
        <v>1667.3549999999998</v>
      </c>
      <c r="W106">
        <f t="shared" si="5"/>
        <v>221.8</v>
      </c>
      <c r="X106">
        <f t="shared" si="6"/>
        <v>582</v>
      </c>
      <c r="Y106">
        <f t="shared" si="7"/>
        <v>1667.3549999999998</v>
      </c>
    </row>
    <row r="107" spans="1:25" x14ac:dyDescent="0.25">
      <c r="A107">
        <v>243.8</v>
      </c>
      <c r="B107">
        <v>0.81499999999999995</v>
      </c>
      <c r="C107">
        <v>48.3</v>
      </c>
      <c r="D107">
        <v>0.76200000000000001</v>
      </c>
      <c r="E107">
        <v>14.98</v>
      </c>
      <c r="F107">
        <v>-30.1</v>
      </c>
      <c r="G107">
        <v>10638</v>
      </c>
      <c r="H107">
        <v>13.3</v>
      </c>
      <c r="I107">
        <v>25.5</v>
      </c>
      <c r="J107">
        <v>0.86</v>
      </c>
      <c r="K107">
        <v>0.82</v>
      </c>
      <c r="L107">
        <v>1237</v>
      </c>
      <c r="M107">
        <v>0</v>
      </c>
      <c r="N107">
        <v>3</v>
      </c>
      <c r="O107">
        <v>27</v>
      </c>
      <c r="P107">
        <v>78.400000000000006</v>
      </c>
      <c r="Q107">
        <v>0</v>
      </c>
      <c r="R107">
        <v>630.70000000000005</v>
      </c>
      <c r="S107">
        <v>0</v>
      </c>
      <c r="T107">
        <v>0</v>
      </c>
      <c r="V107">
        <f t="shared" si="4"/>
        <v>1542.51</v>
      </c>
      <c r="W107">
        <f t="shared" si="5"/>
        <v>149.80000000000001</v>
      </c>
      <c r="X107">
        <f t="shared" si="6"/>
        <v>483</v>
      </c>
      <c r="Y107">
        <f t="shared" si="7"/>
        <v>1542.51</v>
      </c>
    </row>
    <row r="108" spans="1:25" x14ac:dyDescent="0.25">
      <c r="A108">
        <v>246.1</v>
      </c>
      <c r="B108">
        <v>0.78400000000000003</v>
      </c>
      <c r="C108">
        <v>25.9</v>
      </c>
      <c r="D108">
        <v>0.84</v>
      </c>
      <c r="E108">
        <v>19.87</v>
      </c>
      <c r="F108">
        <v>-18.5</v>
      </c>
      <c r="G108">
        <v>5934</v>
      </c>
      <c r="H108">
        <v>21.5</v>
      </c>
      <c r="I108">
        <v>34.200000000000003</v>
      </c>
      <c r="J108">
        <v>0.46400000000000002</v>
      </c>
      <c r="K108">
        <v>0.80600000000000005</v>
      </c>
      <c r="L108">
        <v>1678</v>
      </c>
      <c r="M108">
        <v>5.0999999999999996</v>
      </c>
      <c r="N108">
        <v>6.5</v>
      </c>
      <c r="O108">
        <v>27</v>
      </c>
      <c r="P108">
        <v>78.400000000000006</v>
      </c>
      <c r="Q108">
        <v>0</v>
      </c>
      <c r="R108">
        <v>628</v>
      </c>
      <c r="S108">
        <v>0</v>
      </c>
      <c r="T108">
        <v>0.1</v>
      </c>
      <c r="V108">
        <f t="shared" si="4"/>
        <v>860.43</v>
      </c>
      <c r="W108">
        <f t="shared" si="5"/>
        <v>198.70000000000002</v>
      </c>
      <c r="X108">
        <f t="shared" si="6"/>
        <v>259</v>
      </c>
      <c r="Y108">
        <f t="shared" si="7"/>
        <v>860.43</v>
      </c>
    </row>
    <row r="109" spans="1:25" x14ac:dyDescent="0.25">
      <c r="A109">
        <v>248.4</v>
      </c>
      <c r="B109">
        <v>7.5999999999999998E-2</v>
      </c>
      <c r="C109">
        <v>76.7</v>
      </c>
      <c r="D109">
        <v>0.73799999999999999</v>
      </c>
      <c r="E109">
        <v>52.86</v>
      </c>
      <c r="F109">
        <v>-27.3</v>
      </c>
      <c r="G109">
        <v>8599</v>
      </c>
      <c r="H109">
        <v>42.1</v>
      </c>
      <c r="I109">
        <v>53.6</v>
      </c>
      <c r="J109">
        <v>0.374</v>
      </c>
      <c r="K109">
        <v>0.77400000000000002</v>
      </c>
      <c r="L109">
        <v>2217</v>
      </c>
      <c r="M109">
        <v>26.7</v>
      </c>
      <c r="N109">
        <v>10.8</v>
      </c>
      <c r="O109">
        <v>30</v>
      </c>
      <c r="P109">
        <v>78.400000000000006</v>
      </c>
      <c r="Q109">
        <v>0</v>
      </c>
      <c r="R109">
        <v>628.6</v>
      </c>
      <c r="S109">
        <v>0</v>
      </c>
      <c r="T109">
        <v>0.8</v>
      </c>
      <c r="V109">
        <f t="shared" si="4"/>
        <v>1246.855</v>
      </c>
      <c r="W109">
        <f t="shared" si="5"/>
        <v>528.6</v>
      </c>
      <c r="X109">
        <f t="shared" si="6"/>
        <v>767</v>
      </c>
      <c r="Y109">
        <f t="shared" si="7"/>
        <v>1246.855</v>
      </c>
    </row>
    <row r="110" spans="1:25" x14ac:dyDescent="0.25">
      <c r="A110">
        <v>250.7</v>
      </c>
      <c r="B110">
        <v>0.33400000000000002</v>
      </c>
      <c r="C110">
        <v>81</v>
      </c>
      <c r="D110">
        <v>0.67</v>
      </c>
      <c r="E110">
        <v>70.64</v>
      </c>
      <c r="F110">
        <v>-35</v>
      </c>
      <c r="G110">
        <v>11550</v>
      </c>
      <c r="H110">
        <v>66.3</v>
      </c>
      <c r="I110">
        <v>82.7</v>
      </c>
      <c r="J110">
        <v>0.77500000000000002</v>
      </c>
      <c r="K110">
        <v>0.71</v>
      </c>
      <c r="L110">
        <v>2641</v>
      </c>
      <c r="M110">
        <v>98.9</v>
      </c>
      <c r="N110">
        <v>9.5</v>
      </c>
      <c r="O110">
        <v>53</v>
      </c>
      <c r="P110">
        <v>77.599999999999994</v>
      </c>
      <c r="Q110">
        <v>0</v>
      </c>
      <c r="R110">
        <v>655.29999999999995</v>
      </c>
      <c r="S110">
        <v>-1.6</v>
      </c>
      <c r="T110">
        <v>-1.9</v>
      </c>
      <c r="V110">
        <f t="shared" si="4"/>
        <v>1674.7499999999998</v>
      </c>
      <c r="W110">
        <f t="shared" si="5"/>
        <v>706.4</v>
      </c>
      <c r="X110">
        <f t="shared" si="6"/>
        <v>810</v>
      </c>
      <c r="Y110">
        <f t="shared" si="7"/>
        <v>1674.7499999999998</v>
      </c>
    </row>
    <row r="111" spans="1:25" x14ac:dyDescent="0.25">
      <c r="A111">
        <v>253</v>
      </c>
      <c r="B111">
        <v>0.745</v>
      </c>
      <c r="C111">
        <v>41.2</v>
      </c>
      <c r="D111">
        <v>0.64500000000000002</v>
      </c>
      <c r="E111">
        <v>8.57</v>
      </c>
      <c r="F111">
        <v>-24.5</v>
      </c>
      <c r="G111">
        <v>9038</v>
      </c>
      <c r="H111">
        <v>7.8</v>
      </c>
      <c r="I111">
        <v>46.1</v>
      </c>
      <c r="J111">
        <v>0.77200000000000002</v>
      </c>
      <c r="K111">
        <v>0.67900000000000005</v>
      </c>
      <c r="L111">
        <v>1983</v>
      </c>
      <c r="M111">
        <v>57</v>
      </c>
      <c r="N111">
        <v>10.1</v>
      </c>
      <c r="O111">
        <v>54</v>
      </c>
      <c r="P111">
        <v>77.599999999999994</v>
      </c>
      <c r="Q111">
        <v>0</v>
      </c>
      <c r="R111">
        <v>678.4</v>
      </c>
      <c r="S111">
        <v>-2.8</v>
      </c>
      <c r="T111">
        <v>-4.3</v>
      </c>
      <c r="V111">
        <f t="shared" si="4"/>
        <v>1310.51</v>
      </c>
      <c r="W111">
        <f t="shared" si="5"/>
        <v>85.7</v>
      </c>
      <c r="X111">
        <f t="shared" si="6"/>
        <v>412</v>
      </c>
      <c r="Y111">
        <f t="shared" si="7"/>
        <v>1310.51</v>
      </c>
    </row>
    <row r="112" spans="1:25" x14ac:dyDescent="0.25">
      <c r="A112">
        <v>255.3</v>
      </c>
      <c r="B112">
        <v>0.27800000000000002</v>
      </c>
      <c r="C112">
        <v>30.4</v>
      </c>
      <c r="D112">
        <v>0.628</v>
      </c>
      <c r="E112">
        <v>7.24</v>
      </c>
      <c r="F112">
        <v>-26.9</v>
      </c>
      <c r="G112">
        <v>7857</v>
      </c>
      <c r="H112">
        <v>7.3</v>
      </c>
      <c r="I112">
        <v>21.1</v>
      </c>
      <c r="J112">
        <v>0.61899999999999999</v>
      </c>
      <c r="K112">
        <v>0.56399999999999995</v>
      </c>
      <c r="L112">
        <v>1196</v>
      </c>
      <c r="M112">
        <v>0</v>
      </c>
      <c r="N112">
        <v>11.1</v>
      </c>
      <c r="O112">
        <v>56</v>
      </c>
      <c r="P112">
        <v>77.599999999999994</v>
      </c>
      <c r="Q112">
        <v>0</v>
      </c>
      <c r="R112">
        <v>682.9</v>
      </c>
      <c r="S112">
        <v>0</v>
      </c>
      <c r="T112">
        <v>0</v>
      </c>
      <c r="V112">
        <f t="shared" si="4"/>
        <v>1139.2649999999999</v>
      </c>
      <c r="W112">
        <f t="shared" si="5"/>
        <v>72.400000000000006</v>
      </c>
      <c r="X112">
        <f t="shared" si="6"/>
        <v>304</v>
      </c>
      <c r="Y112">
        <f t="shared" si="7"/>
        <v>1139.2649999999999</v>
      </c>
    </row>
    <row r="113" spans="1:25" x14ac:dyDescent="0.25">
      <c r="A113">
        <v>257.60000000000002</v>
      </c>
      <c r="B113">
        <v>0.21299999999999999</v>
      </c>
      <c r="C113">
        <v>44.9</v>
      </c>
      <c r="D113">
        <v>0.52200000000000002</v>
      </c>
      <c r="E113">
        <v>11.14</v>
      </c>
      <c r="F113">
        <v>-28.3</v>
      </c>
      <c r="G113">
        <v>5652</v>
      </c>
      <c r="H113">
        <v>6.3</v>
      </c>
      <c r="I113">
        <v>19.600000000000001</v>
      </c>
      <c r="J113">
        <v>1E-3</v>
      </c>
      <c r="K113">
        <v>2E-3</v>
      </c>
      <c r="L113">
        <v>925</v>
      </c>
      <c r="M113">
        <v>0</v>
      </c>
      <c r="N113">
        <v>16.899999999999999</v>
      </c>
      <c r="O113">
        <v>51</v>
      </c>
      <c r="P113">
        <v>77.599999999999994</v>
      </c>
      <c r="Q113">
        <v>0</v>
      </c>
      <c r="R113">
        <v>684</v>
      </c>
      <c r="S113">
        <v>0</v>
      </c>
      <c r="T113">
        <v>0</v>
      </c>
      <c r="V113">
        <f t="shared" si="4"/>
        <v>819.54</v>
      </c>
      <c r="W113">
        <f t="shared" si="5"/>
        <v>111.4</v>
      </c>
      <c r="X113">
        <f t="shared" si="6"/>
        <v>449</v>
      </c>
      <c r="Y113">
        <f t="shared" si="7"/>
        <v>819.54</v>
      </c>
    </row>
    <row r="114" spans="1:25" x14ac:dyDescent="0.25">
      <c r="A114">
        <v>259.89999999999998</v>
      </c>
      <c r="B114">
        <v>0.65</v>
      </c>
      <c r="C114">
        <v>99.6</v>
      </c>
      <c r="D114">
        <v>0.20100000000000001</v>
      </c>
      <c r="E114">
        <v>74.27</v>
      </c>
      <c r="F114">
        <v>18.100000000000001</v>
      </c>
      <c r="G114">
        <v>11853</v>
      </c>
      <c r="H114">
        <v>42.5</v>
      </c>
      <c r="I114">
        <v>53.9</v>
      </c>
      <c r="J114">
        <v>7.0000000000000007E-2</v>
      </c>
      <c r="K114">
        <v>0.28299999999999997</v>
      </c>
      <c r="L114">
        <v>1610</v>
      </c>
      <c r="M114">
        <v>13.1</v>
      </c>
      <c r="N114">
        <v>14.7</v>
      </c>
      <c r="O114">
        <v>53</v>
      </c>
      <c r="P114">
        <v>77.599999999999994</v>
      </c>
      <c r="Q114">
        <v>0</v>
      </c>
      <c r="R114">
        <v>692.2</v>
      </c>
      <c r="S114">
        <v>0.4</v>
      </c>
      <c r="T114">
        <v>0</v>
      </c>
      <c r="V114">
        <f t="shared" si="4"/>
        <v>1718.6849999999999</v>
      </c>
      <c r="W114">
        <f t="shared" si="5"/>
        <v>742.69999999999993</v>
      </c>
      <c r="X114">
        <f t="shared" si="6"/>
        <v>996</v>
      </c>
      <c r="Y114">
        <f t="shared" si="7"/>
        <v>1718.6849999999999</v>
      </c>
    </row>
    <row r="115" spans="1:25" x14ac:dyDescent="0.25">
      <c r="A115">
        <v>262.2</v>
      </c>
      <c r="B115">
        <v>0.34699999999999998</v>
      </c>
      <c r="C115">
        <v>99.8</v>
      </c>
      <c r="D115">
        <v>0.432</v>
      </c>
      <c r="E115">
        <v>58.73</v>
      </c>
      <c r="F115">
        <v>-47.3</v>
      </c>
      <c r="G115">
        <v>11867</v>
      </c>
      <c r="H115">
        <v>55.2</v>
      </c>
      <c r="I115">
        <v>71.8</v>
      </c>
      <c r="J115">
        <v>0.23200000000000001</v>
      </c>
      <c r="K115">
        <v>0.60099999999999998</v>
      </c>
      <c r="L115">
        <v>2447</v>
      </c>
      <c r="M115">
        <v>32.1</v>
      </c>
      <c r="N115">
        <v>10.5</v>
      </c>
      <c r="O115">
        <v>63</v>
      </c>
      <c r="P115">
        <v>77.599999999999994</v>
      </c>
      <c r="Q115">
        <v>0</v>
      </c>
      <c r="R115">
        <v>723.8</v>
      </c>
      <c r="S115">
        <v>3.1</v>
      </c>
      <c r="T115">
        <v>0</v>
      </c>
      <c r="V115">
        <f t="shared" si="4"/>
        <v>1720.7149999999999</v>
      </c>
      <c r="W115">
        <f t="shared" si="5"/>
        <v>587.29999999999995</v>
      </c>
      <c r="X115">
        <f t="shared" si="6"/>
        <v>998</v>
      </c>
      <c r="Y115">
        <f t="shared" si="7"/>
        <v>1720.7149999999999</v>
      </c>
    </row>
    <row r="116" spans="1:25" x14ac:dyDescent="0.25">
      <c r="A116">
        <v>264.5</v>
      </c>
      <c r="B116">
        <v>0.255</v>
      </c>
      <c r="C116">
        <v>90</v>
      </c>
      <c r="D116">
        <v>0.63800000000000001</v>
      </c>
      <c r="E116">
        <v>32.57</v>
      </c>
      <c r="F116">
        <v>-183.2</v>
      </c>
      <c r="G116">
        <v>11798</v>
      </c>
      <c r="H116">
        <v>18.8</v>
      </c>
      <c r="I116">
        <v>32.5</v>
      </c>
      <c r="J116">
        <v>0.82399999999999995</v>
      </c>
      <c r="K116">
        <v>0.56599999999999995</v>
      </c>
      <c r="L116">
        <v>1818</v>
      </c>
      <c r="M116">
        <v>5.0999999999999996</v>
      </c>
      <c r="N116">
        <v>23.4</v>
      </c>
      <c r="O116">
        <v>69</v>
      </c>
      <c r="P116">
        <v>77.2</v>
      </c>
      <c r="Q116">
        <v>0</v>
      </c>
      <c r="R116">
        <v>737.1</v>
      </c>
      <c r="S116">
        <v>0.6</v>
      </c>
      <c r="T116">
        <v>-0.5</v>
      </c>
      <c r="V116">
        <f t="shared" si="4"/>
        <v>1710.7099999999998</v>
      </c>
      <c r="W116">
        <f t="shared" si="5"/>
        <v>325.7</v>
      </c>
      <c r="X116">
        <f t="shared" si="6"/>
        <v>900</v>
      </c>
      <c r="Y116">
        <f t="shared" si="7"/>
        <v>1710.7099999999998</v>
      </c>
    </row>
    <row r="117" spans="1:25" x14ac:dyDescent="0.25">
      <c r="A117">
        <v>266.8</v>
      </c>
      <c r="B117">
        <v>0.77900000000000003</v>
      </c>
      <c r="C117">
        <v>39.6</v>
      </c>
      <c r="D117">
        <v>0.56100000000000005</v>
      </c>
      <c r="E117">
        <v>24.09</v>
      </c>
      <c r="F117">
        <v>-91.1</v>
      </c>
      <c r="G117">
        <v>10873</v>
      </c>
      <c r="H117">
        <v>18.2</v>
      </c>
      <c r="I117">
        <v>31.8</v>
      </c>
      <c r="J117">
        <v>0.48499999999999999</v>
      </c>
      <c r="K117">
        <v>0.56299999999999994</v>
      </c>
      <c r="L117">
        <v>1811</v>
      </c>
      <c r="M117">
        <v>3.3</v>
      </c>
      <c r="N117">
        <v>31.2</v>
      </c>
      <c r="O117">
        <v>74</v>
      </c>
      <c r="P117">
        <v>76.900000000000006</v>
      </c>
      <c r="Q117">
        <v>0</v>
      </c>
      <c r="R117">
        <v>754.1</v>
      </c>
      <c r="S117">
        <v>-3.6</v>
      </c>
      <c r="T117">
        <v>-1.5</v>
      </c>
      <c r="V117">
        <f t="shared" si="4"/>
        <v>1576.5849999999998</v>
      </c>
      <c r="W117">
        <f t="shared" si="5"/>
        <v>240.9</v>
      </c>
      <c r="X117">
        <f t="shared" si="6"/>
        <v>396</v>
      </c>
      <c r="Y117">
        <f t="shared" si="7"/>
        <v>1576.5849999999998</v>
      </c>
    </row>
    <row r="118" spans="1:25" x14ac:dyDescent="0.25">
      <c r="A118">
        <v>269.10000000000002</v>
      </c>
      <c r="B118">
        <v>0.44900000000000001</v>
      </c>
      <c r="C118">
        <v>70.2</v>
      </c>
      <c r="D118">
        <v>0.627</v>
      </c>
      <c r="E118">
        <v>25.76</v>
      </c>
      <c r="F118">
        <v>-32.4</v>
      </c>
      <c r="G118">
        <v>10580</v>
      </c>
      <c r="H118">
        <v>17.5</v>
      </c>
      <c r="I118">
        <v>30.1</v>
      </c>
      <c r="J118">
        <v>0.154</v>
      </c>
      <c r="K118">
        <v>0.56299999999999994</v>
      </c>
      <c r="L118">
        <v>1792</v>
      </c>
      <c r="M118">
        <v>0</v>
      </c>
      <c r="N118">
        <v>33</v>
      </c>
      <c r="O118">
        <v>72</v>
      </c>
      <c r="P118">
        <v>76.900000000000006</v>
      </c>
      <c r="Q118">
        <v>0</v>
      </c>
      <c r="R118">
        <v>755.3</v>
      </c>
      <c r="S118">
        <v>3.1</v>
      </c>
      <c r="T118">
        <v>3.9</v>
      </c>
      <c r="V118">
        <f t="shared" si="4"/>
        <v>1534.1</v>
      </c>
      <c r="W118">
        <f t="shared" si="5"/>
        <v>257.60000000000002</v>
      </c>
      <c r="X118">
        <f t="shared" si="6"/>
        <v>702</v>
      </c>
      <c r="Y118">
        <f t="shared" si="7"/>
        <v>1534.1</v>
      </c>
    </row>
    <row r="119" spans="1:25" x14ac:dyDescent="0.25">
      <c r="A119">
        <v>271.39999999999998</v>
      </c>
      <c r="B119">
        <v>0.13200000000000001</v>
      </c>
      <c r="C119">
        <v>86.2</v>
      </c>
      <c r="D119">
        <v>0.628</v>
      </c>
      <c r="E119">
        <v>38.049999999999997</v>
      </c>
      <c r="F119">
        <v>-36.799999999999997</v>
      </c>
      <c r="G119">
        <v>12060</v>
      </c>
      <c r="H119">
        <v>16.899999999999999</v>
      </c>
      <c r="I119">
        <v>24.7</v>
      </c>
      <c r="J119">
        <v>0.82899999999999996</v>
      </c>
      <c r="K119">
        <v>0.60099999999999998</v>
      </c>
      <c r="L119">
        <v>1725</v>
      </c>
      <c r="M119">
        <v>0</v>
      </c>
      <c r="N119">
        <v>18.8</v>
      </c>
      <c r="O119">
        <v>75</v>
      </c>
      <c r="P119">
        <v>76.900000000000006</v>
      </c>
      <c r="Q119">
        <v>0</v>
      </c>
      <c r="R119">
        <v>761.4</v>
      </c>
      <c r="S119">
        <v>2</v>
      </c>
      <c r="T119">
        <v>2.8</v>
      </c>
      <c r="V119">
        <f t="shared" si="4"/>
        <v>1748.6999999999998</v>
      </c>
      <c r="W119">
        <f t="shared" si="5"/>
        <v>380.5</v>
      </c>
      <c r="X119">
        <f t="shared" si="6"/>
        <v>862</v>
      </c>
      <c r="Y119">
        <f t="shared" si="7"/>
        <v>1748.6999999999998</v>
      </c>
    </row>
    <row r="120" spans="1:25" x14ac:dyDescent="0.25">
      <c r="A120">
        <v>273.7</v>
      </c>
      <c r="B120">
        <v>1E-3</v>
      </c>
      <c r="C120">
        <v>18.899999999999999</v>
      </c>
      <c r="D120">
        <v>4.8000000000000001E-2</v>
      </c>
      <c r="E120">
        <v>20.5</v>
      </c>
      <c r="F120">
        <v>-26.9</v>
      </c>
      <c r="G120">
        <v>8859</v>
      </c>
      <c r="H120">
        <v>13.6</v>
      </c>
      <c r="I120">
        <v>24.2</v>
      </c>
      <c r="J120">
        <v>0.51700000000000002</v>
      </c>
      <c r="K120">
        <v>0.40899999999999997</v>
      </c>
      <c r="L120">
        <v>1708</v>
      </c>
      <c r="M120">
        <v>0</v>
      </c>
      <c r="N120">
        <v>12.3</v>
      </c>
      <c r="O120">
        <v>77</v>
      </c>
      <c r="P120">
        <v>76.900000000000006</v>
      </c>
      <c r="Q120">
        <v>0</v>
      </c>
      <c r="R120">
        <v>768.8</v>
      </c>
      <c r="S120">
        <v>0</v>
      </c>
      <c r="T120">
        <v>0</v>
      </c>
      <c r="V120">
        <f t="shared" si="4"/>
        <v>1284.5549999999998</v>
      </c>
      <c r="W120">
        <f t="shared" si="5"/>
        <v>205</v>
      </c>
      <c r="X120">
        <f t="shared" si="6"/>
        <v>189</v>
      </c>
      <c r="Y120">
        <f t="shared" si="7"/>
        <v>1284.5549999999998</v>
      </c>
    </row>
    <row r="121" spans="1:25" x14ac:dyDescent="0.25">
      <c r="A121">
        <v>276</v>
      </c>
      <c r="B121">
        <v>0.34</v>
      </c>
      <c r="C121">
        <v>51.9</v>
      </c>
      <c r="D121">
        <v>0.24</v>
      </c>
      <c r="E121">
        <v>19.059999999999999</v>
      </c>
      <c r="F121">
        <v>-21.5</v>
      </c>
      <c r="G121">
        <v>6407</v>
      </c>
      <c r="H121">
        <v>14.6</v>
      </c>
      <c r="I121">
        <v>26.4</v>
      </c>
      <c r="J121">
        <v>2E-3</v>
      </c>
      <c r="K121">
        <v>1E-3</v>
      </c>
      <c r="L121">
        <v>1653</v>
      </c>
      <c r="M121">
        <v>0</v>
      </c>
      <c r="N121">
        <v>29.9</v>
      </c>
      <c r="O121">
        <v>75</v>
      </c>
      <c r="P121">
        <v>76.900000000000006</v>
      </c>
      <c r="Q121">
        <v>0</v>
      </c>
      <c r="R121">
        <v>765.8</v>
      </c>
      <c r="S121">
        <v>0</v>
      </c>
      <c r="T121">
        <v>0</v>
      </c>
      <c r="V121">
        <f t="shared" si="4"/>
        <v>929.01499999999999</v>
      </c>
      <c r="W121">
        <f t="shared" si="5"/>
        <v>190.6</v>
      </c>
      <c r="X121">
        <f t="shared" si="6"/>
        <v>519</v>
      </c>
      <c r="Y121">
        <f t="shared" si="7"/>
        <v>929.01499999999999</v>
      </c>
    </row>
    <row r="122" spans="1:25" x14ac:dyDescent="0.25">
      <c r="A122">
        <v>278.3</v>
      </c>
      <c r="B122">
        <v>0.76300000000000001</v>
      </c>
      <c r="C122">
        <v>93.7</v>
      </c>
      <c r="D122">
        <v>0.56599999999999995</v>
      </c>
      <c r="E122">
        <v>54.96</v>
      </c>
      <c r="F122">
        <v>-36.799999999999997</v>
      </c>
      <c r="G122">
        <v>11853</v>
      </c>
      <c r="H122">
        <v>62.6</v>
      </c>
      <c r="I122">
        <v>76.3</v>
      </c>
      <c r="J122">
        <v>9.1999999999999998E-2</v>
      </c>
      <c r="K122">
        <v>0.29399999999999998</v>
      </c>
      <c r="L122">
        <v>1851</v>
      </c>
      <c r="M122">
        <v>6.1</v>
      </c>
      <c r="N122">
        <v>18.3</v>
      </c>
      <c r="O122">
        <v>79</v>
      </c>
      <c r="P122">
        <v>76.900000000000006</v>
      </c>
      <c r="Q122">
        <v>0</v>
      </c>
      <c r="R122">
        <v>769.9</v>
      </c>
      <c r="S122">
        <v>-0.9</v>
      </c>
      <c r="T122">
        <v>-0.8</v>
      </c>
      <c r="V122">
        <f t="shared" si="4"/>
        <v>1718.6849999999999</v>
      </c>
      <c r="W122">
        <f t="shared" si="5"/>
        <v>549.6</v>
      </c>
      <c r="X122">
        <f t="shared" si="6"/>
        <v>937</v>
      </c>
      <c r="Y122">
        <f t="shared" si="7"/>
        <v>1718.6849999999999</v>
      </c>
    </row>
    <row r="123" spans="1:25" x14ac:dyDescent="0.25">
      <c r="A123">
        <v>280.60000000000002</v>
      </c>
      <c r="B123">
        <v>0.77900000000000003</v>
      </c>
      <c r="C123">
        <v>20.9</v>
      </c>
      <c r="D123">
        <v>0.496</v>
      </c>
      <c r="E123">
        <v>48.77</v>
      </c>
      <c r="F123">
        <v>-23.9</v>
      </c>
      <c r="G123">
        <v>11516</v>
      </c>
      <c r="H123">
        <v>45.8</v>
      </c>
      <c r="I123">
        <v>61.6</v>
      </c>
      <c r="J123">
        <v>0.318</v>
      </c>
      <c r="K123">
        <v>0.503</v>
      </c>
      <c r="L123">
        <v>2010</v>
      </c>
      <c r="M123">
        <v>9</v>
      </c>
      <c r="N123">
        <v>7</v>
      </c>
      <c r="O123">
        <v>84</v>
      </c>
      <c r="P123">
        <v>77</v>
      </c>
      <c r="Q123">
        <v>0</v>
      </c>
      <c r="R123">
        <v>774.7</v>
      </c>
      <c r="S123">
        <v>-3.1</v>
      </c>
      <c r="T123">
        <v>-3.1</v>
      </c>
      <c r="V123">
        <f t="shared" si="4"/>
        <v>1669.82</v>
      </c>
      <c r="W123">
        <f t="shared" si="5"/>
        <v>487.70000000000005</v>
      </c>
      <c r="X123">
        <f t="shared" si="6"/>
        <v>209</v>
      </c>
      <c r="Y123">
        <f t="shared" si="7"/>
        <v>1669.82</v>
      </c>
    </row>
    <row r="124" spans="1:25" x14ac:dyDescent="0.25">
      <c r="A124">
        <v>282.89999999999998</v>
      </c>
      <c r="B124">
        <v>0.70399999999999996</v>
      </c>
      <c r="C124">
        <v>20</v>
      </c>
      <c r="D124">
        <v>0.51600000000000001</v>
      </c>
      <c r="E124">
        <v>37.32</v>
      </c>
      <c r="F124">
        <v>-14.4</v>
      </c>
      <c r="G124">
        <v>10380</v>
      </c>
      <c r="H124">
        <v>23.7</v>
      </c>
      <c r="I124">
        <v>39.1</v>
      </c>
      <c r="J124">
        <v>0.72899999999999998</v>
      </c>
      <c r="K124">
        <v>0.60499999999999998</v>
      </c>
      <c r="L124">
        <v>2071</v>
      </c>
      <c r="M124">
        <v>0</v>
      </c>
      <c r="N124">
        <v>12.5</v>
      </c>
      <c r="O124">
        <v>87</v>
      </c>
      <c r="P124">
        <v>77.599999999999994</v>
      </c>
      <c r="Q124">
        <v>0</v>
      </c>
      <c r="R124">
        <v>777.4</v>
      </c>
      <c r="S124">
        <v>-2.7</v>
      </c>
      <c r="T124">
        <v>-4.3</v>
      </c>
      <c r="V124">
        <f t="shared" si="4"/>
        <v>1505.1</v>
      </c>
      <c r="W124">
        <f t="shared" si="5"/>
        <v>373.2</v>
      </c>
      <c r="X124">
        <f t="shared" si="6"/>
        <v>200</v>
      </c>
      <c r="Y124">
        <f t="shared" si="7"/>
        <v>1505.1</v>
      </c>
    </row>
    <row r="125" spans="1:25" x14ac:dyDescent="0.25">
      <c r="A125">
        <v>285.2</v>
      </c>
      <c r="B125">
        <v>0.57999999999999996</v>
      </c>
      <c r="C125">
        <v>18.399999999999999</v>
      </c>
      <c r="D125">
        <v>0.56000000000000005</v>
      </c>
      <c r="E125">
        <v>9.9600000000000009</v>
      </c>
      <c r="F125">
        <v>-24.5</v>
      </c>
      <c r="G125">
        <v>5395</v>
      </c>
      <c r="H125">
        <v>10.199999999999999</v>
      </c>
      <c r="I125">
        <v>23.9</v>
      </c>
      <c r="J125">
        <v>3.0000000000000001E-3</v>
      </c>
      <c r="K125">
        <v>0.27200000000000002</v>
      </c>
      <c r="L125">
        <v>1926</v>
      </c>
      <c r="M125">
        <v>0</v>
      </c>
      <c r="N125">
        <v>10.3</v>
      </c>
      <c r="O125">
        <v>84</v>
      </c>
      <c r="P125">
        <v>77.599999999999994</v>
      </c>
      <c r="Q125">
        <v>0</v>
      </c>
      <c r="R125">
        <v>778.6</v>
      </c>
      <c r="S125">
        <v>-1.9</v>
      </c>
      <c r="T125">
        <v>-4.8</v>
      </c>
      <c r="V125">
        <f t="shared" si="4"/>
        <v>782.27499999999998</v>
      </c>
      <c r="W125">
        <f t="shared" si="5"/>
        <v>99.600000000000009</v>
      </c>
      <c r="X125">
        <f t="shared" si="6"/>
        <v>184</v>
      </c>
      <c r="Y125">
        <f t="shared" si="7"/>
        <v>782.27499999999998</v>
      </c>
    </row>
    <row r="126" spans="1:25" x14ac:dyDescent="0.25">
      <c r="A126">
        <v>287.5</v>
      </c>
      <c r="B126">
        <v>0.747</v>
      </c>
      <c r="C126">
        <v>34.5</v>
      </c>
      <c r="D126">
        <v>0.33400000000000002</v>
      </c>
      <c r="E126">
        <v>11.37</v>
      </c>
      <c r="F126">
        <v>-26.9</v>
      </c>
      <c r="G126">
        <v>5065</v>
      </c>
      <c r="H126">
        <v>11.5</v>
      </c>
      <c r="I126">
        <v>24.9</v>
      </c>
      <c r="J126">
        <v>0</v>
      </c>
      <c r="K126">
        <v>1.4999999999999999E-2</v>
      </c>
      <c r="L126">
        <v>1835</v>
      </c>
      <c r="M126">
        <v>0</v>
      </c>
      <c r="N126">
        <v>7.5</v>
      </c>
      <c r="O126">
        <v>79</v>
      </c>
      <c r="P126">
        <v>77.599999999999994</v>
      </c>
      <c r="Q126">
        <v>0</v>
      </c>
      <c r="R126">
        <v>776.3</v>
      </c>
      <c r="S126">
        <v>0</v>
      </c>
      <c r="T126">
        <v>0</v>
      </c>
      <c r="V126">
        <f t="shared" si="4"/>
        <v>734.42499999999995</v>
      </c>
      <c r="W126">
        <f t="shared" si="5"/>
        <v>113.69999999999999</v>
      </c>
      <c r="X126">
        <f t="shared" si="6"/>
        <v>345</v>
      </c>
      <c r="Y126">
        <f t="shared" si="7"/>
        <v>734.42499999999995</v>
      </c>
    </row>
    <row r="127" spans="1:25" x14ac:dyDescent="0.25">
      <c r="A127">
        <v>289.8</v>
      </c>
      <c r="B127">
        <v>0.58699999999999997</v>
      </c>
      <c r="C127">
        <v>38.200000000000003</v>
      </c>
      <c r="D127">
        <v>0.114</v>
      </c>
      <c r="E127">
        <v>13.03</v>
      </c>
      <c r="F127">
        <v>-30.8</v>
      </c>
      <c r="G127">
        <v>4430</v>
      </c>
      <c r="H127">
        <v>14.5</v>
      </c>
      <c r="I127">
        <v>27.8</v>
      </c>
      <c r="J127">
        <v>1E-3</v>
      </c>
      <c r="K127">
        <v>6.7000000000000004E-2</v>
      </c>
      <c r="L127">
        <v>2150</v>
      </c>
      <c r="M127">
        <v>0</v>
      </c>
      <c r="N127">
        <v>8</v>
      </c>
      <c r="O127">
        <v>54</v>
      </c>
      <c r="P127">
        <v>78.099999999999994</v>
      </c>
      <c r="Q127">
        <v>0</v>
      </c>
      <c r="R127">
        <v>775.1</v>
      </c>
      <c r="S127">
        <v>0</v>
      </c>
      <c r="T127">
        <v>0</v>
      </c>
      <c r="V127">
        <f t="shared" si="4"/>
        <v>642.34999999999991</v>
      </c>
      <c r="W127">
        <f t="shared" si="5"/>
        <v>130.29999999999998</v>
      </c>
      <c r="X127">
        <f t="shared" si="6"/>
        <v>382</v>
      </c>
      <c r="Y127">
        <f t="shared" si="7"/>
        <v>642.34999999999991</v>
      </c>
    </row>
    <row r="128" spans="1:25" x14ac:dyDescent="0.25">
      <c r="A128">
        <v>292.10000000000002</v>
      </c>
      <c r="B128">
        <v>1E-3</v>
      </c>
      <c r="C128">
        <v>17.600000000000001</v>
      </c>
      <c r="D128">
        <v>2E-3</v>
      </c>
      <c r="E128">
        <v>9.89</v>
      </c>
      <c r="F128">
        <v>-30.8</v>
      </c>
      <c r="G128">
        <v>4737</v>
      </c>
      <c r="H128">
        <v>12.5</v>
      </c>
      <c r="I128">
        <v>26</v>
      </c>
      <c r="J128">
        <v>0</v>
      </c>
      <c r="K128">
        <v>3.9E-2</v>
      </c>
      <c r="L128">
        <v>2055</v>
      </c>
      <c r="M128">
        <v>0</v>
      </c>
      <c r="N128">
        <v>7.9</v>
      </c>
      <c r="O128">
        <v>52</v>
      </c>
      <c r="P128">
        <v>78.599999999999994</v>
      </c>
      <c r="Q128">
        <v>0</v>
      </c>
      <c r="R128">
        <v>772.3</v>
      </c>
      <c r="S128">
        <v>0</v>
      </c>
      <c r="T128">
        <v>0</v>
      </c>
      <c r="V128">
        <f t="shared" si="4"/>
        <v>686.86500000000001</v>
      </c>
      <c r="W128">
        <f t="shared" si="5"/>
        <v>98.9</v>
      </c>
      <c r="X128">
        <f t="shared" si="6"/>
        <v>176</v>
      </c>
      <c r="Y128">
        <f t="shared" si="7"/>
        <v>686.86500000000001</v>
      </c>
    </row>
    <row r="129" spans="1:25" x14ac:dyDescent="0.25">
      <c r="A129">
        <v>294.39999999999998</v>
      </c>
      <c r="B129">
        <v>0</v>
      </c>
      <c r="C129">
        <v>18.3</v>
      </c>
      <c r="D129">
        <v>0</v>
      </c>
      <c r="E129">
        <v>9.51</v>
      </c>
      <c r="F129">
        <v>-30.8</v>
      </c>
      <c r="G129">
        <v>4749</v>
      </c>
      <c r="H129">
        <v>10.6</v>
      </c>
      <c r="I129">
        <v>24.1</v>
      </c>
      <c r="J129">
        <v>8.0000000000000002E-3</v>
      </c>
      <c r="K129">
        <v>2E-3</v>
      </c>
      <c r="L129">
        <v>1880</v>
      </c>
      <c r="M129">
        <v>0</v>
      </c>
      <c r="N129">
        <v>7.5</v>
      </c>
      <c r="O129">
        <v>44</v>
      </c>
      <c r="P129">
        <v>79.2</v>
      </c>
      <c r="Q129">
        <v>0</v>
      </c>
      <c r="R129">
        <v>767.7</v>
      </c>
      <c r="S129">
        <v>0</v>
      </c>
      <c r="T129">
        <v>0</v>
      </c>
      <c r="V129">
        <f t="shared" si="4"/>
        <v>688.6049999999999</v>
      </c>
      <c r="W129">
        <f t="shared" si="5"/>
        <v>95.1</v>
      </c>
      <c r="X129">
        <f t="shared" si="6"/>
        <v>183</v>
      </c>
      <c r="Y129">
        <f t="shared" si="7"/>
        <v>688.6049999999999</v>
      </c>
    </row>
    <row r="130" spans="1:25" x14ac:dyDescent="0.25">
      <c r="A130">
        <v>296.7</v>
      </c>
      <c r="B130">
        <v>9.5000000000000001E-2</v>
      </c>
      <c r="C130">
        <v>19.3</v>
      </c>
      <c r="D130">
        <v>2E-3</v>
      </c>
      <c r="E130">
        <v>8.5500000000000007</v>
      </c>
      <c r="F130">
        <v>-30.8</v>
      </c>
      <c r="G130">
        <v>4090</v>
      </c>
      <c r="H130">
        <v>9</v>
      </c>
      <c r="I130">
        <v>22.7</v>
      </c>
      <c r="J130">
        <v>8.2000000000000003E-2</v>
      </c>
      <c r="K130">
        <v>6.3E-2</v>
      </c>
      <c r="L130">
        <v>1651</v>
      </c>
      <c r="M130">
        <v>0</v>
      </c>
      <c r="N130">
        <v>7</v>
      </c>
      <c r="O130">
        <v>39</v>
      </c>
      <c r="P130">
        <v>79.2</v>
      </c>
      <c r="Q130">
        <v>0</v>
      </c>
      <c r="R130">
        <v>767.4</v>
      </c>
      <c r="S130">
        <v>0</v>
      </c>
      <c r="T130">
        <v>0</v>
      </c>
      <c r="V130">
        <f t="shared" si="4"/>
        <v>593.04999999999995</v>
      </c>
      <c r="W130">
        <f t="shared" si="5"/>
        <v>85.5</v>
      </c>
      <c r="X130">
        <f t="shared" si="6"/>
        <v>193</v>
      </c>
      <c r="Y130">
        <f t="shared" si="7"/>
        <v>593.04999999999995</v>
      </c>
    </row>
    <row r="131" spans="1:25" x14ac:dyDescent="0.25">
      <c r="A131">
        <v>299</v>
      </c>
      <c r="B131">
        <v>0.81299999999999994</v>
      </c>
      <c r="C131">
        <v>21.3</v>
      </c>
      <c r="D131">
        <v>0.13300000000000001</v>
      </c>
      <c r="E131">
        <v>7.64</v>
      </c>
      <c r="F131">
        <v>-30.8</v>
      </c>
      <c r="G131">
        <v>3777</v>
      </c>
      <c r="H131">
        <v>8.4</v>
      </c>
      <c r="I131">
        <v>22</v>
      </c>
      <c r="J131">
        <v>0.32</v>
      </c>
      <c r="K131">
        <v>8.3000000000000004E-2</v>
      </c>
      <c r="L131">
        <v>1409</v>
      </c>
      <c r="M131">
        <v>0</v>
      </c>
      <c r="N131">
        <v>6.5</v>
      </c>
      <c r="O131">
        <v>33</v>
      </c>
      <c r="P131">
        <v>79.2</v>
      </c>
      <c r="Q131">
        <v>0</v>
      </c>
      <c r="R131">
        <v>763.9</v>
      </c>
      <c r="S131">
        <v>0</v>
      </c>
      <c r="T131">
        <v>0</v>
      </c>
      <c r="V131">
        <f t="shared" ref="V131:V194" si="8">(G131*0.145)</f>
        <v>547.66499999999996</v>
      </c>
      <c r="W131">
        <f t="shared" ref="W131:W194" si="9">E131*10</f>
        <v>76.399999999999991</v>
      </c>
      <c r="X131">
        <f t="shared" ref="X131:X194" si="10">(C131*10)</f>
        <v>213</v>
      </c>
      <c r="Y131">
        <f t="shared" ref="Y131:Y194" si="11">G131*0.145</f>
        <v>547.66499999999996</v>
      </c>
    </row>
    <row r="132" spans="1:25" x14ac:dyDescent="0.25">
      <c r="A132">
        <v>301.3</v>
      </c>
      <c r="B132">
        <v>0.82399999999999995</v>
      </c>
      <c r="C132">
        <v>22.2</v>
      </c>
      <c r="D132">
        <v>0.14000000000000001</v>
      </c>
      <c r="E132">
        <v>6.46</v>
      </c>
      <c r="F132">
        <v>-30.8</v>
      </c>
      <c r="G132">
        <v>3340</v>
      </c>
      <c r="H132">
        <v>7.5</v>
      </c>
      <c r="I132">
        <v>20.8</v>
      </c>
      <c r="J132">
        <v>0.82</v>
      </c>
      <c r="K132">
        <v>0.14599999999999999</v>
      </c>
      <c r="L132">
        <v>1081</v>
      </c>
      <c r="M132">
        <v>0</v>
      </c>
      <c r="N132">
        <v>6.5</v>
      </c>
      <c r="O132">
        <v>25</v>
      </c>
      <c r="P132">
        <v>79.2</v>
      </c>
      <c r="Q132">
        <v>0</v>
      </c>
      <c r="R132">
        <v>761.2</v>
      </c>
      <c r="S132">
        <v>0</v>
      </c>
      <c r="T132">
        <v>0</v>
      </c>
      <c r="V132">
        <f t="shared" si="8"/>
        <v>484.29999999999995</v>
      </c>
      <c r="W132">
        <f t="shared" si="9"/>
        <v>64.599999999999994</v>
      </c>
      <c r="X132">
        <f t="shared" si="10"/>
        <v>222</v>
      </c>
      <c r="Y132">
        <f t="shared" si="11"/>
        <v>484.29999999999995</v>
      </c>
    </row>
    <row r="133" spans="1:25" x14ac:dyDescent="0.25">
      <c r="A133">
        <v>303.60000000000002</v>
      </c>
      <c r="B133">
        <v>0.84499999999999997</v>
      </c>
      <c r="C133">
        <v>24.7</v>
      </c>
      <c r="D133">
        <v>0.17100000000000001</v>
      </c>
      <c r="E133">
        <v>4.55</v>
      </c>
      <c r="F133">
        <v>-30.8</v>
      </c>
      <c r="G133">
        <v>4180</v>
      </c>
      <c r="H133">
        <v>5.6</v>
      </c>
      <c r="I133">
        <v>19.100000000000001</v>
      </c>
      <c r="J133">
        <v>0.83299999999999996</v>
      </c>
      <c r="K133">
        <v>0.16400000000000001</v>
      </c>
      <c r="L133">
        <v>913</v>
      </c>
      <c r="M133">
        <v>0</v>
      </c>
      <c r="N133">
        <v>6.5</v>
      </c>
      <c r="O133">
        <v>21</v>
      </c>
      <c r="P133">
        <v>79.400000000000006</v>
      </c>
      <c r="Q133">
        <v>0</v>
      </c>
      <c r="R133">
        <v>758.2</v>
      </c>
      <c r="S133">
        <v>0</v>
      </c>
      <c r="T133">
        <v>0</v>
      </c>
      <c r="V133">
        <f t="shared" si="8"/>
        <v>606.09999999999991</v>
      </c>
      <c r="W133">
        <f t="shared" si="9"/>
        <v>45.5</v>
      </c>
      <c r="X133">
        <f t="shared" si="10"/>
        <v>247</v>
      </c>
      <c r="Y133">
        <f t="shared" si="11"/>
        <v>606.09999999999991</v>
      </c>
    </row>
    <row r="134" spans="1:25" x14ac:dyDescent="0.25">
      <c r="A134">
        <v>305.89999999999998</v>
      </c>
      <c r="B134">
        <v>0.82799999999999996</v>
      </c>
      <c r="C134">
        <v>34.200000000000003</v>
      </c>
      <c r="D134">
        <v>0.40899999999999997</v>
      </c>
      <c r="E134">
        <v>5.0999999999999996</v>
      </c>
      <c r="F134">
        <v>-30.8</v>
      </c>
      <c r="G134">
        <v>4092</v>
      </c>
      <c r="H134">
        <v>4.8</v>
      </c>
      <c r="I134">
        <v>18.100000000000001</v>
      </c>
      <c r="J134">
        <v>0.80400000000000005</v>
      </c>
      <c r="K134">
        <v>0.24099999999999999</v>
      </c>
      <c r="L134">
        <v>701</v>
      </c>
      <c r="M134">
        <v>0</v>
      </c>
      <c r="N134">
        <v>6.5</v>
      </c>
      <c r="O134">
        <v>10</v>
      </c>
      <c r="P134">
        <v>80</v>
      </c>
      <c r="Q134">
        <v>0</v>
      </c>
      <c r="R134">
        <v>753.8</v>
      </c>
      <c r="S134">
        <v>0</v>
      </c>
      <c r="T134">
        <v>0</v>
      </c>
      <c r="V134">
        <f t="shared" si="8"/>
        <v>593.33999999999992</v>
      </c>
      <c r="W134">
        <f t="shared" si="9"/>
        <v>51</v>
      </c>
      <c r="X134">
        <f t="shared" si="10"/>
        <v>342</v>
      </c>
      <c r="Y134">
        <f t="shared" si="11"/>
        <v>593.33999999999992</v>
      </c>
    </row>
    <row r="135" spans="1:25" x14ac:dyDescent="0.25">
      <c r="A135">
        <v>308.2</v>
      </c>
      <c r="B135">
        <v>0.67300000000000004</v>
      </c>
      <c r="C135">
        <v>43.3</v>
      </c>
      <c r="D135">
        <v>0.67900000000000005</v>
      </c>
      <c r="E135">
        <v>6.16</v>
      </c>
      <c r="F135">
        <v>-30.8</v>
      </c>
      <c r="G135">
        <v>3840</v>
      </c>
      <c r="H135">
        <v>6.7</v>
      </c>
      <c r="I135">
        <v>20.399999999999999</v>
      </c>
      <c r="J135">
        <v>0.54500000000000004</v>
      </c>
      <c r="K135">
        <v>0.70499999999999996</v>
      </c>
      <c r="L135">
        <v>656</v>
      </c>
      <c r="M135">
        <v>0.4</v>
      </c>
      <c r="N135">
        <v>5.6</v>
      </c>
      <c r="O135">
        <v>4</v>
      </c>
      <c r="P135">
        <v>80</v>
      </c>
      <c r="Q135">
        <v>0</v>
      </c>
      <c r="R135">
        <v>753.6</v>
      </c>
      <c r="S135">
        <v>-0.3</v>
      </c>
      <c r="T135">
        <v>-0.9</v>
      </c>
      <c r="V135">
        <f t="shared" si="8"/>
        <v>556.79999999999995</v>
      </c>
      <c r="W135">
        <f t="shared" si="9"/>
        <v>61.6</v>
      </c>
      <c r="X135">
        <f t="shared" si="10"/>
        <v>433</v>
      </c>
      <c r="Y135">
        <f t="shared" si="11"/>
        <v>556.79999999999995</v>
      </c>
    </row>
    <row r="136" spans="1:25" x14ac:dyDescent="0.25">
      <c r="A136">
        <v>310.5</v>
      </c>
      <c r="B136">
        <v>9.5000000000000001E-2</v>
      </c>
      <c r="C136">
        <v>46.7</v>
      </c>
      <c r="D136">
        <v>0.71</v>
      </c>
      <c r="E136">
        <v>6.2</v>
      </c>
      <c r="F136">
        <v>-26.9</v>
      </c>
      <c r="G136">
        <v>3868</v>
      </c>
      <c r="H136">
        <v>6.9</v>
      </c>
      <c r="I136">
        <v>20.399999999999999</v>
      </c>
      <c r="J136">
        <v>0.38</v>
      </c>
      <c r="K136">
        <v>0.71299999999999997</v>
      </c>
      <c r="L136">
        <v>658</v>
      </c>
      <c r="M136">
        <v>1</v>
      </c>
      <c r="N136">
        <v>4.2</v>
      </c>
      <c r="O136">
        <v>0</v>
      </c>
      <c r="P136">
        <v>79.900000000000006</v>
      </c>
      <c r="Q136">
        <v>0</v>
      </c>
      <c r="R136">
        <v>750.9</v>
      </c>
      <c r="S136">
        <v>-0.8</v>
      </c>
      <c r="T136">
        <v>-3.1</v>
      </c>
      <c r="V136">
        <f t="shared" si="8"/>
        <v>560.86</v>
      </c>
      <c r="W136">
        <f t="shared" si="9"/>
        <v>62</v>
      </c>
      <c r="X136">
        <f t="shared" si="10"/>
        <v>467</v>
      </c>
      <c r="Y136">
        <f t="shared" si="11"/>
        <v>560.86</v>
      </c>
    </row>
    <row r="137" spans="1:25" x14ac:dyDescent="0.25">
      <c r="A137">
        <v>312.8</v>
      </c>
      <c r="B137">
        <v>0.377</v>
      </c>
      <c r="C137">
        <v>47</v>
      </c>
      <c r="D137">
        <v>0.71399999999999997</v>
      </c>
      <c r="E137">
        <v>6.23</v>
      </c>
      <c r="F137">
        <v>-26.2</v>
      </c>
      <c r="G137">
        <v>3936</v>
      </c>
      <c r="H137">
        <v>7.1</v>
      </c>
      <c r="I137">
        <v>20.399999999999999</v>
      </c>
      <c r="J137">
        <v>0.151</v>
      </c>
      <c r="K137">
        <v>0.72499999999999998</v>
      </c>
      <c r="L137">
        <v>661</v>
      </c>
      <c r="M137">
        <v>2.4</v>
      </c>
      <c r="N137">
        <v>2</v>
      </c>
      <c r="O137">
        <v>0</v>
      </c>
      <c r="P137">
        <v>79.2</v>
      </c>
      <c r="Q137">
        <v>0</v>
      </c>
      <c r="R137">
        <v>745.4</v>
      </c>
      <c r="S137">
        <v>-2.2999999999999998</v>
      </c>
      <c r="T137">
        <v>-2.2000000000000002</v>
      </c>
      <c r="V137">
        <f t="shared" si="8"/>
        <v>570.71999999999991</v>
      </c>
      <c r="W137">
        <f t="shared" si="9"/>
        <v>62.300000000000004</v>
      </c>
      <c r="X137">
        <f t="shared" si="10"/>
        <v>470</v>
      </c>
      <c r="Y137">
        <f t="shared" si="11"/>
        <v>570.71999999999991</v>
      </c>
    </row>
    <row r="138" spans="1:25" x14ac:dyDescent="0.25">
      <c r="A138">
        <v>315.10000000000002</v>
      </c>
      <c r="B138">
        <v>0.63100000000000001</v>
      </c>
      <c r="C138">
        <v>47.5</v>
      </c>
      <c r="D138">
        <v>0.72</v>
      </c>
      <c r="E138">
        <v>6.25</v>
      </c>
      <c r="F138">
        <v>-30.8</v>
      </c>
      <c r="G138">
        <v>4110</v>
      </c>
      <c r="H138">
        <v>7.1</v>
      </c>
      <c r="I138">
        <v>20.399999999999999</v>
      </c>
      <c r="J138">
        <v>0.10199999999999999</v>
      </c>
      <c r="K138">
        <v>0.745</v>
      </c>
      <c r="L138">
        <v>658</v>
      </c>
      <c r="M138">
        <v>2.4</v>
      </c>
      <c r="N138">
        <v>2</v>
      </c>
      <c r="O138">
        <v>0</v>
      </c>
      <c r="P138">
        <v>79.2</v>
      </c>
      <c r="Q138">
        <v>0</v>
      </c>
      <c r="R138">
        <v>745.7</v>
      </c>
      <c r="S138">
        <v>-2.5</v>
      </c>
      <c r="T138">
        <v>-2.1</v>
      </c>
      <c r="V138">
        <f t="shared" si="8"/>
        <v>595.94999999999993</v>
      </c>
      <c r="W138">
        <f t="shared" si="9"/>
        <v>62.5</v>
      </c>
      <c r="X138">
        <f t="shared" si="10"/>
        <v>475</v>
      </c>
      <c r="Y138">
        <f t="shared" si="11"/>
        <v>595.94999999999993</v>
      </c>
    </row>
    <row r="139" spans="1:25" x14ac:dyDescent="0.25">
      <c r="A139">
        <v>317.39999999999998</v>
      </c>
      <c r="B139">
        <v>0.106</v>
      </c>
      <c r="C139">
        <v>47.8</v>
      </c>
      <c r="D139">
        <v>0.72299999999999998</v>
      </c>
      <c r="E139">
        <v>6.23</v>
      </c>
      <c r="F139">
        <v>-21.9</v>
      </c>
      <c r="G139">
        <v>3880</v>
      </c>
      <c r="H139">
        <v>7.1</v>
      </c>
      <c r="I139">
        <v>20.5</v>
      </c>
      <c r="J139">
        <v>0.27700000000000002</v>
      </c>
      <c r="K139">
        <v>0.746</v>
      </c>
      <c r="L139">
        <v>656</v>
      </c>
      <c r="M139">
        <v>2.4</v>
      </c>
      <c r="N139">
        <v>2.1</v>
      </c>
      <c r="O139">
        <v>0</v>
      </c>
      <c r="P139">
        <v>79.2</v>
      </c>
      <c r="Q139">
        <v>0</v>
      </c>
      <c r="R139">
        <v>742.2</v>
      </c>
      <c r="S139">
        <v>-3.1</v>
      </c>
      <c r="T139">
        <v>-3.9</v>
      </c>
      <c r="V139">
        <f t="shared" si="8"/>
        <v>562.59999999999991</v>
      </c>
      <c r="W139">
        <f t="shared" si="9"/>
        <v>62.300000000000004</v>
      </c>
      <c r="X139">
        <f t="shared" si="10"/>
        <v>478</v>
      </c>
      <c r="Y139">
        <f t="shared" si="11"/>
        <v>562.59999999999991</v>
      </c>
    </row>
    <row r="140" spans="1:25" x14ac:dyDescent="0.25">
      <c r="A140">
        <v>319.7</v>
      </c>
      <c r="B140">
        <v>0.32</v>
      </c>
      <c r="C140">
        <v>47.7</v>
      </c>
      <c r="D140">
        <v>0.72499999999999998</v>
      </c>
      <c r="E140">
        <v>6.22</v>
      </c>
      <c r="F140">
        <v>-9.8000000000000007</v>
      </c>
      <c r="G140">
        <v>3573</v>
      </c>
      <c r="H140">
        <v>7.1</v>
      </c>
      <c r="I140">
        <v>20.8</v>
      </c>
      <c r="J140">
        <v>0.71</v>
      </c>
      <c r="K140">
        <v>0.75</v>
      </c>
      <c r="L140">
        <v>657</v>
      </c>
      <c r="M140">
        <v>2.4</v>
      </c>
      <c r="N140">
        <v>3</v>
      </c>
      <c r="O140">
        <v>0</v>
      </c>
      <c r="P140">
        <v>79.2</v>
      </c>
      <c r="Q140">
        <v>0</v>
      </c>
      <c r="R140">
        <v>740.3</v>
      </c>
      <c r="S140">
        <v>-1.9</v>
      </c>
      <c r="T140">
        <v>-3.1</v>
      </c>
      <c r="V140">
        <f t="shared" si="8"/>
        <v>518.08499999999992</v>
      </c>
      <c r="W140">
        <f t="shared" si="9"/>
        <v>62.199999999999996</v>
      </c>
      <c r="X140">
        <f t="shared" si="10"/>
        <v>477</v>
      </c>
      <c r="Y140">
        <f t="shared" si="11"/>
        <v>518.08499999999992</v>
      </c>
    </row>
    <row r="141" spans="1:25" x14ac:dyDescent="0.25">
      <c r="A141">
        <v>322</v>
      </c>
      <c r="B141">
        <v>0.69499999999999995</v>
      </c>
      <c r="C141">
        <v>47.5</v>
      </c>
      <c r="D141">
        <v>0.72499999999999998</v>
      </c>
      <c r="E141">
        <v>6.22</v>
      </c>
      <c r="F141">
        <v>5.9</v>
      </c>
      <c r="G141">
        <v>3601</v>
      </c>
      <c r="H141">
        <v>7.1</v>
      </c>
      <c r="I141">
        <v>20.8</v>
      </c>
      <c r="J141">
        <v>0.35599999999999998</v>
      </c>
      <c r="K141">
        <v>0.74399999999999999</v>
      </c>
      <c r="L141">
        <v>663</v>
      </c>
      <c r="M141">
        <v>2.7</v>
      </c>
      <c r="N141">
        <v>2.2999999999999998</v>
      </c>
      <c r="O141">
        <v>0</v>
      </c>
      <c r="P141">
        <v>79.2</v>
      </c>
      <c r="Q141">
        <v>0</v>
      </c>
      <c r="R141">
        <v>737.5</v>
      </c>
      <c r="S141">
        <v>-2</v>
      </c>
      <c r="T141">
        <v>-3.3</v>
      </c>
      <c r="V141">
        <f t="shared" si="8"/>
        <v>522.14499999999998</v>
      </c>
      <c r="W141">
        <f t="shared" si="9"/>
        <v>62.199999999999996</v>
      </c>
      <c r="X141">
        <f t="shared" si="10"/>
        <v>475</v>
      </c>
      <c r="Y141">
        <f t="shared" si="11"/>
        <v>522.14499999999998</v>
      </c>
    </row>
    <row r="142" spans="1:25" x14ac:dyDescent="0.25">
      <c r="A142">
        <v>324.3</v>
      </c>
      <c r="B142">
        <v>9.0999999999999998E-2</v>
      </c>
      <c r="C142">
        <v>47.5</v>
      </c>
      <c r="D142">
        <v>0.72199999999999998</v>
      </c>
      <c r="E142">
        <v>6.25</v>
      </c>
      <c r="F142">
        <v>6</v>
      </c>
      <c r="G142">
        <v>3620</v>
      </c>
      <c r="H142">
        <v>7.1</v>
      </c>
      <c r="I142">
        <v>20.8</v>
      </c>
      <c r="J142">
        <v>0.23499999999999999</v>
      </c>
      <c r="K142">
        <v>0.74</v>
      </c>
      <c r="L142">
        <v>668</v>
      </c>
      <c r="M142">
        <v>3.1</v>
      </c>
      <c r="N142">
        <v>1.6</v>
      </c>
      <c r="O142">
        <v>0</v>
      </c>
      <c r="P142">
        <v>79.2</v>
      </c>
      <c r="Q142">
        <v>0</v>
      </c>
      <c r="R142">
        <v>733.5</v>
      </c>
      <c r="S142">
        <v>-7</v>
      </c>
      <c r="T142">
        <v>-8.6</v>
      </c>
      <c r="V142">
        <f t="shared" si="8"/>
        <v>524.9</v>
      </c>
      <c r="W142">
        <f t="shared" si="9"/>
        <v>62.5</v>
      </c>
      <c r="X142">
        <f t="shared" si="10"/>
        <v>475</v>
      </c>
      <c r="Y142">
        <f t="shared" si="11"/>
        <v>524.9</v>
      </c>
    </row>
    <row r="143" spans="1:25" x14ac:dyDescent="0.25">
      <c r="A143">
        <v>326.60000000000002</v>
      </c>
      <c r="B143">
        <v>9.2999999999999999E-2</v>
      </c>
      <c r="C143">
        <v>47.6</v>
      </c>
      <c r="D143">
        <v>0.72</v>
      </c>
      <c r="E143">
        <v>6.3</v>
      </c>
      <c r="F143">
        <v>6</v>
      </c>
      <c r="G143">
        <v>3660</v>
      </c>
      <c r="H143">
        <v>7.1</v>
      </c>
      <c r="I143">
        <v>20.8</v>
      </c>
      <c r="J143">
        <v>0.59499999999999997</v>
      </c>
      <c r="K143">
        <v>0.74</v>
      </c>
      <c r="L143">
        <v>669</v>
      </c>
      <c r="M143">
        <v>3.5</v>
      </c>
      <c r="N143">
        <v>3.5</v>
      </c>
      <c r="O143">
        <v>0</v>
      </c>
      <c r="P143">
        <v>79.2</v>
      </c>
      <c r="Q143">
        <v>0</v>
      </c>
      <c r="R143">
        <v>731.6</v>
      </c>
      <c r="S143">
        <v>-6</v>
      </c>
      <c r="T143">
        <v>-6.4</v>
      </c>
      <c r="V143">
        <f t="shared" si="8"/>
        <v>530.69999999999993</v>
      </c>
      <c r="W143">
        <f t="shared" si="9"/>
        <v>63</v>
      </c>
      <c r="X143">
        <f t="shared" si="10"/>
        <v>476</v>
      </c>
      <c r="Y143">
        <f t="shared" si="11"/>
        <v>530.69999999999993</v>
      </c>
    </row>
    <row r="144" spans="1:25" x14ac:dyDescent="0.25">
      <c r="A144">
        <v>328.9</v>
      </c>
      <c r="B144">
        <v>0.1</v>
      </c>
      <c r="C144">
        <v>47.8</v>
      </c>
      <c r="D144">
        <v>0.72</v>
      </c>
      <c r="E144">
        <v>6.25</v>
      </c>
      <c r="F144">
        <v>2.2999999999999998</v>
      </c>
      <c r="G144">
        <v>3723</v>
      </c>
      <c r="H144">
        <v>7.1</v>
      </c>
      <c r="I144">
        <v>20.8</v>
      </c>
      <c r="J144">
        <v>0.46400000000000002</v>
      </c>
      <c r="K144">
        <v>0.73799999999999999</v>
      </c>
      <c r="L144">
        <v>668</v>
      </c>
      <c r="M144">
        <v>3.8</v>
      </c>
      <c r="N144">
        <v>3.8</v>
      </c>
      <c r="O144">
        <v>0</v>
      </c>
      <c r="P144">
        <v>79.2</v>
      </c>
      <c r="Q144">
        <v>0</v>
      </c>
      <c r="R144">
        <v>728.7</v>
      </c>
      <c r="S144">
        <v>-4.4000000000000004</v>
      </c>
      <c r="T144">
        <v>-3.1</v>
      </c>
      <c r="V144">
        <f t="shared" si="8"/>
        <v>539.83499999999992</v>
      </c>
      <c r="W144">
        <f t="shared" si="9"/>
        <v>62.5</v>
      </c>
      <c r="X144">
        <f t="shared" si="10"/>
        <v>478</v>
      </c>
      <c r="Y144">
        <f t="shared" si="11"/>
        <v>539.83499999999992</v>
      </c>
    </row>
    <row r="145" spans="1:25" x14ac:dyDescent="0.25">
      <c r="A145">
        <v>331.2</v>
      </c>
      <c r="B145">
        <v>9.7000000000000003E-2</v>
      </c>
      <c r="C145">
        <v>47.8</v>
      </c>
      <c r="D145">
        <v>0.71599999999999997</v>
      </c>
      <c r="E145">
        <v>6.25</v>
      </c>
      <c r="F145">
        <v>-12.3</v>
      </c>
      <c r="G145">
        <v>3716</v>
      </c>
      <c r="H145">
        <v>7.1</v>
      </c>
      <c r="I145">
        <v>20.8</v>
      </c>
      <c r="J145">
        <v>0.3</v>
      </c>
      <c r="K145">
        <v>0.73499999999999999</v>
      </c>
      <c r="L145">
        <v>667</v>
      </c>
      <c r="M145">
        <v>4.3</v>
      </c>
      <c r="N145">
        <v>4.5</v>
      </c>
      <c r="O145">
        <v>0</v>
      </c>
      <c r="P145">
        <v>79.2</v>
      </c>
      <c r="Q145">
        <v>0</v>
      </c>
      <c r="R145">
        <v>723</v>
      </c>
      <c r="S145">
        <v>0.8</v>
      </c>
      <c r="T145">
        <v>-3.9</v>
      </c>
      <c r="V145">
        <f t="shared" si="8"/>
        <v>538.81999999999994</v>
      </c>
      <c r="W145">
        <f t="shared" si="9"/>
        <v>62.5</v>
      </c>
      <c r="X145">
        <f t="shared" si="10"/>
        <v>478</v>
      </c>
      <c r="Y145">
        <f t="shared" si="11"/>
        <v>538.81999999999994</v>
      </c>
    </row>
    <row r="146" spans="1:25" x14ac:dyDescent="0.25">
      <c r="A146">
        <v>333.5</v>
      </c>
      <c r="B146">
        <v>0.14299999999999999</v>
      </c>
      <c r="C146">
        <v>47.8</v>
      </c>
      <c r="D146">
        <v>0.71</v>
      </c>
      <c r="E146">
        <v>6.25</v>
      </c>
      <c r="F146">
        <v>-49</v>
      </c>
      <c r="G146">
        <v>3501</v>
      </c>
      <c r="H146">
        <v>7.1</v>
      </c>
      <c r="I146">
        <v>20.8</v>
      </c>
      <c r="J146">
        <v>0.126</v>
      </c>
      <c r="K146">
        <v>0.73</v>
      </c>
      <c r="L146">
        <v>657</v>
      </c>
      <c r="M146">
        <v>5.5</v>
      </c>
      <c r="N146">
        <v>4</v>
      </c>
      <c r="O146">
        <v>0</v>
      </c>
      <c r="P146">
        <v>78.8</v>
      </c>
      <c r="Q146">
        <v>0</v>
      </c>
      <c r="R146">
        <v>722.8</v>
      </c>
      <c r="S146">
        <v>1</v>
      </c>
      <c r="T146">
        <v>-3.1</v>
      </c>
      <c r="V146">
        <f t="shared" si="8"/>
        <v>507.64499999999998</v>
      </c>
      <c r="W146">
        <f t="shared" si="9"/>
        <v>62.5</v>
      </c>
      <c r="X146">
        <f t="shared" si="10"/>
        <v>478</v>
      </c>
      <c r="Y146">
        <f t="shared" si="11"/>
        <v>507.64499999999998</v>
      </c>
    </row>
    <row r="147" spans="1:25" x14ac:dyDescent="0.25">
      <c r="A147">
        <v>335.8</v>
      </c>
      <c r="B147">
        <v>0.53</v>
      </c>
      <c r="C147">
        <v>47.8</v>
      </c>
      <c r="D147">
        <v>0.70499999999999996</v>
      </c>
      <c r="E147">
        <v>6.23</v>
      </c>
      <c r="F147">
        <v>-77.599999999999994</v>
      </c>
      <c r="G147">
        <v>3581</v>
      </c>
      <c r="H147">
        <v>7.1</v>
      </c>
      <c r="I147">
        <v>20.8</v>
      </c>
      <c r="J147">
        <v>0.112</v>
      </c>
      <c r="K147">
        <v>0.72899999999999998</v>
      </c>
      <c r="L147">
        <v>661</v>
      </c>
      <c r="M147">
        <v>6.6</v>
      </c>
      <c r="N147">
        <v>3.4</v>
      </c>
      <c r="O147">
        <v>0</v>
      </c>
      <c r="P147">
        <v>78.400000000000006</v>
      </c>
      <c r="Q147">
        <v>0</v>
      </c>
      <c r="R147">
        <v>719.3</v>
      </c>
      <c r="S147">
        <v>1.6</v>
      </c>
      <c r="T147">
        <v>0</v>
      </c>
      <c r="V147">
        <f t="shared" si="8"/>
        <v>519.245</v>
      </c>
      <c r="W147">
        <f t="shared" si="9"/>
        <v>62.300000000000004</v>
      </c>
      <c r="X147">
        <f t="shared" si="10"/>
        <v>478</v>
      </c>
      <c r="Y147">
        <f t="shared" si="11"/>
        <v>519.245</v>
      </c>
    </row>
    <row r="148" spans="1:25" x14ac:dyDescent="0.25">
      <c r="A148">
        <v>338.1</v>
      </c>
      <c r="B148">
        <v>0.36499999999999999</v>
      </c>
      <c r="C148">
        <v>47.9</v>
      </c>
      <c r="D148">
        <v>0.70499999999999996</v>
      </c>
      <c r="E148">
        <v>6.21</v>
      </c>
      <c r="F148">
        <v>-96.7</v>
      </c>
      <c r="G148">
        <v>3740</v>
      </c>
      <c r="H148">
        <v>7.1</v>
      </c>
      <c r="I148">
        <v>20.8</v>
      </c>
      <c r="J148">
        <v>8.5000000000000006E-2</v>
      </c>
      <c r="K148">
        <v>0.72499999999999998</v>
      </c>
      <c r="L148">
        <v>673</v>
      </c>
      <c r="M148">
        <v>7.8</v>
      </c>
      <c r="N148">
        <v>3</v>
      </c>
      <c r="O148">
        <v>0</v>
      </c>
      <c r="P148">
        <v>78.400000000000006</v>
      </c>
      <c r="Q148">
        <v>0</v>
      </c>
      <c r="R148">
        <v>716.8</v>
      </c>
      <c r="S148">
        <v>0.7</v>
      </c>
      <c r="T148">
        <v>0.4</v>
      </c>
      <c r="V148">
        <f t="shared" si="8"/>
        <v>542.29999999999995</v>
      </c>
      <c r="W148">
        <f t="shared" si="9"/>
        <v>62.1</v>
      </c>
      <c r="X148">
        <f t="shared" si="10"/>
        <v>479</v>
      </c>
      <c r="Y148">
        <f t="shared" si="11"/>
        <v>542.29999999999995</v>
      </c>
    </row>
    <row r="149" spans="1:25" x14ac:dyDescent="0.25">
      <c r="A149">
        <v>340.4</v>
      </c>
      <c r="B149">
        <v>0.105</v>
      </c>
      <c r="C149">
        <v>48.2</v>
      </c>
      <c r="D149">
        <v>0.70499999999999996</v>
      </c>
      <c r="E149">
        <v>6.16</v>
      </c>
      <c r="F149">
        <v>-61.2</v>
      </c>
      <c r="G149">
        <v>4309</v>
      </c>
      <c r="H149">
        <v>7.1</v>
      </c>
      <c r="I149">
        <v>20.6</v>
      </c>
      <c r="J149">
        <v>8.2000000000000003E-2</v>
      </c>
      <c r="K149">
        <v>0.72199999999999998</v>
      </c>
      <c r="L149">
        <v>667</v>
      </c>
      <c r="M149">
        <v>9.1</v>
      </c>
      <c r="N149">
        <v>2.6</v>
      </c>
      <c r="O149">
        <v>0</v>
      </c>
      <c r="P149">
        <v>78.400000000000006</v>
      </c>
      <c r="Q149">
        <v>0</v>
      </c>
      <c r="R149">
        <v>713.8</v>
      </c>
      <c r="S149">
        <v>0.5</v>
      </c>
      <c r="T149">
        <v>1.2</v>
      </c>
      <c r="V149">
        <f t="shared" si="8"/>
        <v>624.80499999999995</v>
      </c>
      <c r="W149">
        <f t="shared" si="9"/>
        <v>61.6</v>
      </c>
      <c r="X149">
        <f t="shared" si="10"/>
        <v>482</v>
      </c>
      <c r="Y149">
        <f t="shared" si="11"/>
        <v>624.80499999999995</v>
      </c>
    </row>
    <row r="150" spans="1:25" x14ac:dyDescent="0.25">
      <c r="A150">
        <v>342.7</v>
      </c>
      <c r="B150">
        <v>0.40799999999999997</v>
      </c>
      <c r="C150">
        <v>48.2</v>
      </c>
      <c r="D150">
        <v>0.70099999999999996</v>
      </c>
      <c r="E150">
        <v>6.14</v>
      </c>
      <c r="F150">
        <v>-66.7</v>
      </c>
      <c r="G150">
        <v>4219</v>
      </c>
      <c r="H150">
        <v>7.1</v>
      </c>
      <c r="I150">
        <v>20.5</v>
      </c>
      <c r="J150">
        <v>8.3000000000000004E-2</v>
      </c>
      <c r="K150">
        <v>0.71899999999999997</v>
      </c>
      <c r="L150">
        <v>661</v>
      </c>
      <c r="M150">
        <v>10.8</v>
      </c>
      <c r="N150">
        <v>2</v>
      </c>
      <c r="O150">
        <v>0</v>
      </c>
      <c r="P150">
        <v>78.400000000000006</v>
      </c>
      <c r="Q150">
        <v>0</v>
      </c>
      <c r="R150">
        <v>709.6</v>
      </c>
      <c r="S150">
        <v>6.2</v>
      </c>
      <c r="T150">
        <v>3.9</v>
      </c>
      <c r="V150">
        <f t="shared" si="8"/>
        <v>611.755</v>
      </c>
      <c r="W150">
        <f t="shared" si="9"/>
        <v>61.4</v>
      </c>
      <c r="X150">
        <f t="shared" si="10"/>
        <v>482</v>
      </c>
      <c r="Y150">
        <f t="shared" si="11"/>
        <v>611.755</v>
      </c>
    </row>
    <row r="151" spans="1:25" x14ac:dyDescent="0.25">
      <c r="A151">
        <v>345</v>
      </c>
      <c r="B151">
        <v>0.72</v>
      </c>
      <c r="C151">
        <v>48.2</v>
      </c>
      <c r="D151">
        <v>0.69499999999999995</v>
      </c>
      <c r="E151">
        <v>6.11</v>
      </c>
      <c r="F151">
        <v>-79.400000000000006</v>
      </c>
      <c r="G151">
        <v>3950</v>
      </c>
      <c r="H151">
        <v>7.1</v>
      </c>
      <c r="I151">
        <v>20.8</v>
      </c>
      <c r="J151">
        <v>0.10199999999999999</v>
      </c>
      <c r="K151">
        <v>0.71599999999999997</v>
      </c>
      <c r="L151">
        <v>662</v>
      </c>
      <c r="M151">
        <v>14.4</v>
      </c>
      <c r="N151">
        <v>2</v>
      </c>
      <c r="O151">
        <v>0</v>
      </c>
      <c r="P151">
        <v>78.400000000000006</v>
      </c>
      <c r="Q151">
        <v>0</v>
      </c>
      <c r="R151">
        <v>707.8</v>
      </c>
      <c r="S151">
        <v>6.2</v>
      </c>
      <c r="T151">
        <v>3.6</v>
      </c>
      <c r="V151">
        <f t="shared" si="8"/>
        <v>572.75</v>
      </c>
      <c r="W151">
        <f t="shared" si="9"/>
        <v>61.1</v>
      </c>
      <c r="X151">
        <f t="shared" si="10"/>
        <v>482</v>
      </c>
      <c r="Y151">
        <f t="shared" si="11"/>
        <v>572.75</v>
      </c>
    </row>
    <row r="152" spans="1:25" x14ac:dyDescent="0.25">
      <c r="A152">
        <v>347.3</v>
      </c>
      <c r="B152">
        <v>0.30299999999999999</v>
      </c>
      <c r="C152">
        <v>48.2</v>
      </c>
      <c r="D152">
        <v>0.69199999999999995</v>
      </c>
      <c r="E152">
        <v>6.07</v>
      </c>
      <c r="F152">
        <v>-57.8</v>
      </c>
      <c r="G152">
        <v>4052</v>
      </c>
      <c r="H152">
        <v>7.1</v>
      </c>
      <c r="I152">
        <v>20.7</v>
      </c>
      <c r="J152">
        <v>0.25</v>
      </c>
      <c r="K152">
        <v>0.71399999999999997</v>
      </c>
      <c r="L152">
        <v>663</v>
      </c>
      <c r="M152">
        <v>14.9</v>
      </c>
      <c r="N152">
        <v>2</v>
      </c>
      <c r="O152">
        <v>0</v>
      </c>
      <c r="P152">
        <v>78.400000000000006</v>
      </c>
      <c r="Q152">
        <v>0</v>
      </c>
      <c r="R152">
        <v>704.1</v>
      </c>
      <c r="S152">
        <v>6.3</v>
      </c>
      <c r="T152">
        <v>0.8</v>
      </c>
      <c r="V152">
        <f t="shared" si="8"/>
        <v>587.54</v>
      </c>
      <c r="W152">
        <f t="shared" si="9"/>
        <v>60.7</v>
      </c>
      <c r="X152">
        <f t="shared" si="10"/>
        <v>482</v>
      </c>
      <c r="Y152">
        <f t="shared" si="11"/>
        <v>587.54</v>
      </c>
    </row>
    <row r="153" spans="1:25" x14ac:dyDescent="0.25">
      <c r="A153">
        <v>349.6</v>
      </c>
      <c r="B153">
        <v>9.0999999999999998E-2</v>
      </c>
      <c r="C153">
        <v>48.1</v>
      </c>
      <c r="D153">
        <v>0.68899999999999995</v>
      </c>
      <c r="E153">
        <v>6.03</v>
      </c>
      <c r="F153">
        <v>-26.5</v>
      </c>
      <c r="G153">
        <v>4240</v>
      </c>
      <c r="H153">
        <v>7.1</v>
      </c>
      <c r="I153">
        <v>20.399999999999999</v>
      </c>
      <c r="J153">
        <v>0.71</v>
      </c>
      <c r="K153">
        <v>0.71</v>
      </c>
      <c r="L153">
        <v>672</v>
      </c>
      <c r="M153">
        <v>17.899999999999999</v>
      </c>
      <c r="N153">
        <v>2</v>
      </c>
      <c r="O153">
        <v>0</v>
      </c>
      <c r="P153">
        <v>78.400000000000006</v>
      </c>
      <c r="Q153">
        <v>0</v>
      </c>
      <c r="R153">
        <v>701.8</v>
      </c>
      <c r="S153">
        <v>6.3</v>
      </c>
      <c r="T153">
        <v>1.7</v>
      </c>
      <c r="V153">
        <f t="shared" si="8"/>
        <v>614.79999999999995</v>
      </c>
      <c r="W153">
        <f t="shared" si="9"/>
        <v>60.300000000000004</v>
      </c>
      <c r="X153">
        <f t="shared" si="10"/>
        <v>481</v>
      </c>
      <c r="Y153">
        <f t="shared" si="11"/>
        <v>614.79999999999995</v>
      </c>
    </row>
    <row r="154" spans="1:25" x14ac:dyDescent="0.25">
      <c r="A154">
        <v>351.9</v>
      </c>
      <c r="B154">
        <v>9.6000000000000002E-2</v>
      </c>
      <c r="C154">
        <v>47.8</v>
      </c>
      <c r="D154">
        <v>0.68600000000000005</v>
      </c>
      <c r="E154">
        <v>6.11</v>
      </c>
      <c r="F154">
        <v>-73.099999999999994</v>
      </c>
      <c r="G154">
        <v>4234</v>
      </c>
      <c r="H154">
        <v>7.1</v>
      </c>
      <c r="I154">
        <v>20.399999999999999</v>
      </c>
      <c r="J154">
        <v>0.46200000000000002</v>
      </c>
      <c r="K154">
        <v>0.70799999999999996</v>
      </c>
      <c r="L154">
        <v>671</v>
      </c>
      <c r="M154">
        <v>18.7</v>
      </c>
      <c r="N154">
        <v>2.2999999999999998</v>
      </c>
      <c r="O154">
        <v>0</v>
      </c>
      <c r="P154">
        <v>78.400000000000006</v>
      </c>
      <c r="Q154">
        <v>0</v>
      </c>
      <c r="R154">
        <v>698.9</v>
      </c>
      <c r="S154">
        <v>6.3</v>
      </c>
      <c r="T154">
        <v>3.1</v>
      </c>
      <c r="V154">
        <f t="shared" si="8"/>
        <v>613.92999999999995</v>
      </c>
      <c r="W154">
        <f t="shared" si="9"/>
        <v>61.1</v>
      </c>
      <c r="X154">
        <f t="shared" si="10"/>
        <v>478</v>
      </c>
      <c r="Y154">
        <f t="shared" si="11"/>
        <v>613.92999999999995</v>
      </c>
    </row>
    <row r="155" spans="1:25" x14ac:dyDescent="0.25">
      <c r="A155">
        <v>354.2</v>
      </c>
      <c r="B155">
        <v>0.32700000000000001</v>
      </c>
      <c r="C155">
        <v>47.8</v>
      </c>
      <c r="D155">
        <v>0.68500000000000005</v>
      </c>
      <c r="E155">
        <v>6.07</v>
      </c>
      <c r="F155">
        <v>-65.900000000000006</v>
      </c>
      <c r="G155">
        <v>4151</v>
      </c>
      <c r="H155">
        <v>7.1</v>
      </c>
      <c r="I155">
        <v>20.399999999999999</v>
      </c>
      <c r="J155">
        <v>0.09</v>
      </c>
      <c r="K155">
        <v>0.70499999999999996</v>
      </c>
      <c r="L155">
        <v>668</v>
      </c>
      <c r="M155">
        <v>20.8</v>
      </c>
      <c r="N155">
        <v>3.5</v>
      </c>
      <c r="O155">
        <v>0</v>
      </c>
      <c r="P155">
        <v>78.400000000000006</v>
      </c>
      <c r="Q155">
        <v>0</v>
      </c>
      <c r="R155">
        <v>692.7</v>
      </c>
      <c r="S155">
        <v>4.7</v>
      </c>
      <c r="T155">
        <v>4.8</v>
      </c>
      <c r="V155">
        <f t="shared" si="8"/>
        <v>601.89499999999998</v>
      </c>
      <c r="W155">
        <f t="shared" si="9"/>
        <v>60.7</v>
      </c>
      <c r="X155">
        <f t="shared" si="10"/>
        <v>478</v>
      </c>
      <c r="Y155">
        <f t="shared" si="11"/>
        <v>601.89499999999998</v>
      </c>
    </row>
    <row r="156" spans="1:25" x14ac:dyDescent="0.25">
      <c r="A156">
        <v>356.5</v>
      </c>
      <c r="B156">
        <v>0.63100000000000001</v>
      </c>
      <c r="C156">
        <v>47.8</v>
      </c>
      <c r="D156">
        <v>0.68500000000000005</v>
      </c>
      <c r="E156">
        <v>5.94</v>
      </c>
      <c r="F156">
        <v>-30.8</v>
      </c>
      <c r="G156">
        <v>3581</v>
      </c>
      <c r="H156">
        <v>6.7</v>
      </c>
      <c r="I156">
        <v>20.399999999999999</v>
      </c>
      <c r="J156">
        <v>8.6999999999999994E-2</v>
      </c>
      <c r="K156">
        <v>0.70199999999999996</v>
      </c>
      <c r="L156">
        <v>666</v>
      </c>
      <c r="M156">
        <v>21.5</v>
      </c>
      <c r="N156">
        <v>3.3</v>
      </c>
      <c r="O156">
        <v>0</v>
      </c>
      <c r="P156">
        <v>78.099999999999994</v>
      </c>
      <c r="Q156">
        <v>0</v>
      </c>
      <c r="R156">
        <v>693</v>
      </c>
      <c r="S156">
        <v>4.8</v>
      </c>
      <c r="T156">
        <v>6</v>
      </c>
      <c r="V156">
        <f t="shared" si="8"/>
        <v>519.245</v>
      </c>
      <c r="W156">
        <f t="shared" si="9"/>
        <v>59.400000000000006</v>
      </c>
      <c r="X156">
        <f t="shared" si="10"/>
        <v>478</v>
      </c>
      <c r="Y156">
        <f t="shared" si="11"/>
        <v>519.245</v>
      </c>
    </row>
    <row r="157" spans="1:25" x14ac:dyDescent="0.25">
      <c r="A157">
        <v>358.8</v>
      </c>
      <c r="B157">
        <v>8.5999999999999993E-2</v>
      </c>
      <c r="C157">
        <v>47.8</v>
      </c>
      <c r="D157">
        <v>0.68200000000000005</v>
      </c>
      <c r="E157">
        <v>5.94</v>
      </c>
      <c r="F157">
        <v>-123.1</v>
      </c>
      <c r="G157">
        <v>3645</v>
      </c>
      <c r="H157">
        <v>6.7</v>
      </c>
      <c r="I157">
        <v>20.399999999999999</v>
      </c>
      <c r="J157">
        <v>0.108</v>
      </c>
      <c r="K157">
        <v>0.7</v>
      </c>
      <c r="L157">
        <v>663</v>
      </c>
      <c r="M157">
        <v>22.5</v>
      </c>
      <c r="N157">
        <v>3</v>
      </c>
      <c r="O157">
        <v>0</v>
      </c>
      <c r="P157">
        <v>77.599999999999994</v>
      </c>
      <c r="Q157">
        <v>0</v>
      </c>
      <c r="R157">
        <v>689</v>
      </c>
      <c r="S157">
        <v>5.5</v>
      </c>
      <c r="T157">
        <v>3.9</v>
      </c>
      <c r="V157">
        <f t="shared" si="8"/>
        <v>528.52499999999998</v>
      </c>
      <c r="W157">
        <f t="shared" si="9"/>
        <v>59.400000000000006</v>
      </c>
      <c r="X157">
        <f t="shared" si="10"/>
        <v>478</v>
      </c>
      <c r="Y157">
        <f t="shared" si="11"/>
        <v>528.52499999999998</v>
      </c>
    </row>
    <row r="158" spans="1:25" x14ac:dyDescent="0.25">
      <c r="A158">
        <v>361.1</v>
      </c>
      <c r="B158">
        <v>9.5000000000000001E-2</v>
      </c>
      <c r="C158">
        <v>47.8</v>
      </c>
      <c r="D158">
        <v>0.68</v>
      </c>
      <c r="E158">
        <v>5.94</v>
      </c>
      <c r="F158">
        <v>-248.6</v>
      </c>
      <c r="G158">
        <v>3759</v>
      </c>
      <c r="H158">
        <v>6.7</v>
      </c>
      <c r="I158">
        <v>20.399999999999999</v>
      </c>
      <c r="J158">
        <v>0.18099999999999999</v>
      </c>
      <c r="K158">
        <v>0.7</v>
      </c>
      <c r="L158">
        <v>657</v>
      </c>
      <c r="M158">
        <v>23</v>
      </c>
      <c r="N158">
        <v>2</v>
      </c>
      <c r="O158">
        <v>0</v>
      </c>
      <c r="P158">
        <v>77.599999999999994</v>
      </c>
      <c r="Q158">
        <v>0</v>
      </c>
      <c r="R158">
        <v>687.2</v>
      </c>
      <c r="S158">
        <v>5.9</v>
      </c>
      <c r="T158">
        <v>3.9</v>
      </c>
      <c r="V158">
        <f t="shared" si="8"/>
        <v>545.05499999999995</v>
      </c>
      <c r="W158">
        <f t="shared" si="9"/>
        <v>59.400000000000006</v>
      </c>
      <c r="X158">
        <f t="shared" si="10"/>
        <v>478</v>
      </c>
      <c r="Y158">
        <f t="shared" si="11"/>
        <v>545.05499999999995</v>
      </c>
    </row>
    <row r="159" spans="1:25" x14ac:dyDescent="0.25">
      <c r="A159">
        <v>363.4</v>
      </c>
      <c r="B159">
        <v>0.115</v>
      </c>
      <c r="C159">
        <v>47.8</v>
      </c>
      <c r="D159">
        <v>0.68</v>
      </c>
      <c r="E159">
        <v>5.94</v>
      </c>
      <c r="F159">
        <v>-97.5</v>
      </c>
      <c r="G159">
        <v>3582</v>
      </c>
      <c r="H159">
        <v>6.7</v>
      </c>
      <c r="I159">
        <v>20.399999999999999</v>
      </c>
      <c r="J159">
        <v>0.43</v>
      </c>
      <c r="K159">
        <v>0.69799999999999995</v>
      </c>
      <c r="L159">
        <v>657</v>
      </c>
      <c r="M159">
        <v>23.4</v>
      </c>
      <c r="N159">
        <v>2.5</v>
      </c>
      <c r="O159">
        <v>0</v>
      </c>
      <c r="P159">
        <v>77.599999999999994</v>
      </c>
      <c r="Q159">
        <v>0</v>
      </c>
      <c r="R159">
        <v>684.3</v>
      </c>
      <c r="S159">
        <v>6.2</v>
      </c>
      <c r="T159">
        <v>3.9</v>
      </c>
      <c r="V159">
        <f t="shared" si="8"/>
        <v>519.39</v>
      </c>
      <c r="W159">
        <f t="shared" si="9"/>
        <v>59.400000000000006</v>
      </c>
      <c r="X159">
        <f t="shared" si="10"/>
        <v>478</v>
      </c>
      <c r="Y159">
        <f t="shared" si="11"/>
        <v>519.39</v>
      </c>
    </row>
    <row r="160" spans="1:25" x14ac:dyDescent="0.25">
      <c r="A160">
        <v>365.7</v>
      </c>
      <c r="B160">
        <v>0.14000000000000001</v>
      </c>
      <c r="C160">
        <v>47.8</v>
      </c>
      <c r="D160">
        <v>0.67800000000000005</v>
      </c>
      <c r="E160">
        <v>5.94</v>
      </c>
      <c r="F160">
        <v>-150</v>
      </c>
      <c r="G160">
        <v>3755</v>
      </c>
      <c r="H160">
        <v>6.7</v>
      </c>
      <c r="I160">
        <v>20.399999999999999</v>
      </c>
      <c r="J160">
        <v>0.68</v>
      </c>
      <c r="K160">
        <v>0.69499999999999995</v>
      </c>
      <c r="L160">
        <v>656</v>
      </c>
      <c r="M160">
        <v>23.9</v>
      </c>
      <c r="N160">
        <v>3.5</v>
      </c>
      <c r="O160">
        <v>0</v>
      </c>
      <c r="P160">
        <v>77.599999999999994</v>
      </c>
      <c r="Q160">
        <v>0</v>
      </c>
      <c r="R160">
        <v>679.2</v>
      </c>
      <c r="S160">
        <v>5.5</v>
      </c>
      <c r="T160">
        <v>4.7</v>
      </c>
      <c r="V160">
        <f t="shared" si="8"/>
        <v>544.47499999999991</v>
      </c>
      <c r="W160">
        <f t="shared" si="9"/>
        <v>59.400000000000006</v>
      </c>
      <c r="X160">
        <f t="shared" si="10"/>
        <v>478</v>
      </c>
      <c r="Y160">
        <f t="shared" si="11"/>
        <v>544.47499999999991</v>
      </c>
    </row>
    <row r="161" spans="1:25" x14ac:dyDescent="0.25">
      <c r="A161">
        <v>368</v>
      </c>
      <c r="B161">
        <v>0.158</v>
      </c>
      <c r="C161">
        <v>47.8</v>
      </c>
      <c r="D161">
        <v>0.67500000000000004</v>
      </c>
      <c r="E161">
        <v>5.94</v>
      </c>
      <c r="F161">
        <v>-305</v>
      </c>
      <c r="G161">
        <v>4399</v>
      </c>
      <c r="H161">
        <v>6.7</v>
      </c>
      <c r="I161">
        <v>20.399999999999999</v>
      </c>
      <c r="J161">
        <v>0.71</v>
      </c>
      <c r="K161">
        <v>0.69</v>
      </c>
      <c r="L161">
        <v>662</v>
      </c>
      <c r="M161">
        <v>24.8</v>
      </c>
      <c r="N161">
        <v>2.7</v>
      </c>
      <c r="O161">
        <v>0</v>
      </c>
      <c r="P161">
        <v>77.599999999999994</v>
      </c>
      <c r="Q161">
        <v>0</v>
      </c>
      <c r="R161">
        <v>678.5</v>
      </c>
      <c r="S161">
        <v>6</v>
      </c>
      <c r="T161">
        <v>4.3</v>
      </c>
      <c r="V161">
        <f t="shared" si="8"/>
        <v>637.8549999999999</v>
      </c>
      <c r="W161">
        <f t="shared" si="9"/>
        <v>59.400000000000006</v>
      </c>
      <c r="X161">
        <f t="shared" si="10"/>
        <v>478</v>
      </c>
      <c r="Y161">
        <f t="shared" si="11"/>
        <v>637.8549999999999</v>
      </c>
    </row>
    <row r="162" spans="1:25" x14ac:dyDescent="0.25">
      <c r="A162">
        <v>370.3</v>
      </c>
      <c r="B162">
        <v>0.106</v>
      </c>
      <c r="C162">
        <v>47.8</v>
      </c>
      <c r="D162">
        <v>0.67500000000000004</v>
      </c>
      <c r="E162">
        <v>5.92</v>
      </c>
      <c r="F162">
        <v>-168.4</v>
      </c>
      <c r="G162">
        <v>4238</v>
      </c>
      <c r="H162">
        <v>6.7</v>
      </c>
      <c r="I162">
        <v>20.399999999999999</v>
      </c>
      <c r="J162">
        <v>0.47399999999999998</v>
      </c>
      <c r="K162">
        <v>0.69</v>
      </c>
      <c r="L162">
        <v>663</v>
      </c>
      <c r="M162">
        <v>26</v>
      </c>
      <c r="N162">
        <v>2</v>
      </c>
      <c r="O162">
        <v>0</v>
      </c>
      <c r="P162">
        <v>77.599999999999994</v>
      </c>
      <c r="Q162">
        <v>0</v>
      </c>
      <c r="R162">
        <v>675.7</v>
      </c>
      <c r="S162">
        <v>7</v>
      </c>
      <c r="T162">
        <v>3.1</v>
      </c>
      <c r="V162">
        <f t="shared" si="8"/>
        <v>614.51</v>
      </c>
      <c r="W162">
        <f t="shared" si="9"/>
        <v>59.2</v>
      </c>
      <c r="X162">
        <f t="shared" si="10"/>
        <v>478</v>
      </c>
      <c r="Y162">
        <f t="shared" si="11"/>
        <v>614.51</v>
      </c>
    </row>
    <row r="163" spans="1:25" x14ac:dyDescent="0.25">
      <c r="A163">
        <v>372.6</v>
      </c>
      <c r="B163">
        <v>9.4E-2</v>
      </c>
      <c r="C163">
        <v>47.9</v>
      </c>
      <c r="D163">
        <v>0.67300000000000004</v>
      </c>
      <c r="E163">
        <v>5.9</v>
      </c>
      <c r="F163">
        <v>-96</v>
      </c>
      <c r="G163">
        <v>4060</v>
      </c>
      <c r="H163">
        <v>6.7</v>
      </c>
      <c r="I163">
        <v>20.399999999999999</v>
      </c>
      <c r="J163">
        <v>0.09</v>
      </c>
      <c r="K163">
        <v>0.69</v>
      </c>
      <c r="L163">
        <v>664</v>
      </c>
      <c r="M163">
        <v>27.8</v>
      </c>
      <c r="N163">
        <v>2</v>
      </c>
      <c r="O163">
        <v>0</v>
      </c>
      <c r="P163">
        <v>77.599999999999994</v>
      </c>
      <c r="Q163">
        <v>0</v>
      </c>
      <c r="R163">
        <v>672.8</v>
      </c>
      <c r="S163">
        <v>4.5999999999999996</v>
      </c>
      <c r="T163">
        <v>2.7</v>
      </c>
      <c r="V163">
        <f t="shared" si="8"/>
        <v>588.69999999999993</v>
      </c>
      <c r="W163">
        <f t="shared" si="9"/>
        <v>59</v>
      </c>
      <c r="X163">
        <f t="shared" si="10"/>
        <v>479</v>
      </c>
      <c r="Y163">
        <f t="shared" si="11"/>
        <v>588.69999999999993</v>
      </c>
    </row>
    <row r="164" spans="1:25" x14ac:dyDescent="0.25">
      <c r="A164">
        <v>374.9</v>
      </c>
      <c r="B164">
        <v>8.1000000000000003E-2</v>
      </c>
      <c r="C164">
        <v>48.2</v>
      </c>
      <c r="D164">
        <v>0.67</v>
      </c>
      <c r="E164">
        <v>5.86</v>
      </c>
      <c r="F164">
        <v>-262</v>
      </c>
      <c r="G164">
        <v>3960</v>
      </c>
      <c r="H164">
        <v>6.7</v>
      </c>
      <c r="I164">
        <v>20.399999999999999</v>
      </c>
      <c r="J164">
        <v>9.7000000000000003E-2</v>
      </c>
      <c r="K164">
        <v>0.68700000000000006</v>
      </c>
      <c r="L164">
        <v>666</v>
      </c>
      <c r="M164">
        <v>29.2</v>
      </c>
      <c r="N164">
        <v>2</v>
      </c>
      <c r="O164">
        <v>0</v>
      </c>
      <c r="P164">
        <v>77.599999999999994</v>
      </c>
      <c r="Q164">
        <v>0</v>
      </c>
      <c r="R164">
        <v>670</v>
      </c>
      <c r="S164">
        <v>3.1</v>
      </c>
      <c r="T164">
        <v>2.2999999999999998</v>
      </c>
      <c r="V164">
        <f t="shared" si="8"/>
        <v>574.19999999999993</v>
      </c>
      <c r="W164">
        <f t="shared" si="9"/>
        <v>58.6</v>
      </c>
      <c r="X164">
        <f t="shared" si="10"/>
        <v>482</v>
      </c>
      <c r="Y164">
        <f t="shared" si="11"/>
        <v>574.19999999999993</v>
      </c>
    </row>
    <row r="165" spans="1:25" x14ac:dyDescent="0.25">
      <c r="A165">
        <v>377.2</v>
      </c>
      <c r="B165">
        <v>0.10100000000000001</v>
      </c>
      <c r="C165">
        <v>48</v>
      </c>
      <c r="D165">
        <v>0.67</v>
      </c>
      <c r="E165">
        <v>5.86</v>
      </c>
      <c r="F165">
        <v>-231.8</v>
      </c>
      <c r="G165">
        <v>3916</v>
      </c>
      <c r="H165">
        <v>6.7</v>
      </c>
      <c r="I165">
        <v>20.399999999999999</v>
      </c>
      <c r="J165">
        <v>0.1</v>
      </c>
      <c r="K165">
        <v>0.68500000000000005</v>
      </c>
      <c r="L165">
        <v>668</v>
      </c>
      <c r="M165">
        <v>30.6</v>
      </c>
      <c r="N165">
        <v>2</v>
      </c>
      <c r="O165">
        <v>0</v>
      </c>
      <c r="P165">
        <v>77.599999999999994</v>
      </c>
      <c r="Q165">
        <v>0</v>
      </c>
      <c r="R165">
        <v>665.9</v>
      </c>
      <c r="S165">
        <v>3.1</v>
      </c>
      <c r="T165">
        <v>2.2999999999999998</v>
      </c>
      <c r="V165">
        <f t="shared" si="8"/>
        <v>567.81999999999994</v>
      </c>
      <c r="W165">
        <f t="shared" si="9"/>
        <v>58.6</v>
      </c>
      <c r="X165">
        <f t="shared" si="10"/>
        <v>480</v>
      </c>
      <c r="Y165">
        <f t="shared" si="11"/>
        <v>567.81999999999994</v>
      </c>
    </row>
    <row r="166" spans="1:25" x14ac:dyDescent="0.25">
      <c r="A166">
        <v>379.5</v>
      </c>
      <c r="B166">
        <v>9.8000000000000004E-2</v>
      </c>
      <c r="C166">
        <v>47.8</v>
      </c>
      <c r="D166">
        <v>0.66900000000000004</v>
      </c>
      <c r="E166">
        <v>5.86</v>
      </c>
      <c r="F166">
        <v>-183.3</v>
      </c>
      <c r="G166">
        <v>3830</v>
      </c>
      <c r="H166">
        <v>6.7</v>
      </c>
      <c r="I166">
        <v>20.399999999999999</v>
      </c>
      <c r="J166">
        <v>0.121</v>
      </c>
      <c r="K166">
        <v>0.68500000000000005</v>
      </c>
      <c r="L166">
        <v>672</v>
      </c>
      <c r="M166">
        <v>30.5</v>
      </c>
      <c r="N166">
        <v>3.5</v>
      </c>
      <c r="O166">
        <v>0</v>
      </c>
      <c r="P166">
        <v>77.599999999999994</v>
      </c>
      <c r="Q166">
        <v>0</v>
      </c>
      <c r="R166">
        <v>664.4</v>
      </c>
      <c r="S166">
        <v>3.4</v>
      </c>
      <c r="T166">
        <v>2.2999999999999998</v>
      </c>
      <c r="V166">
        <f t="shared" si="8"/>
        <v>555.34999999999991</v>
      </c>
      <c r="W166">
        <f t="shared" si="9"/>
        <v>58.6</v>
      </c>
      <c r="X166">
        <f t="shared" si="10"/>
        <v>478</v>
      </c>
      <c r="Y166">
        <f t="shared" si="11"/>
        <v>555.34999999999991</v>
      </c>
    </row>
    <row r="167" spans="1:25" x14ac:dyDescent="0.25">
      <c r="A167">
        <v>381.8</v>
      </c>
      <c r="B167">
        <v>0.09</v>
      </c>
      <c r="C167">
        <v>47.8</v>
      </c>
      <c r="D167">
        <v>0.66500000000000004</v>
      </c>
      <c r="E167">
        <v>5.91</v>
      </c>
      <c r="F167">
        <v>-102.4</v>
      </c>
      <c r="G167">
        <v>3965</v>
      </c>
      <c r="H167">
        <v>6.7</v>
      </c>
      <c r="I167">
        <v>20.399999999999999</v>
      </c>
      <c r="J167">
        <v>0.12</v>
      </c>
      <c r="K167">
        <v>0.68300000000000005</v>
      </c>
      <c r="L167">
        <v>671</v>
      </c>
      <c r="M167">
        <v>30.6</v>
      </c>
      <c r="N167">
        <v>3</v>
      </c>
      <c r="O167">
        <v>0</v>
      </c>
      <c r="P167">
        <v>77.5</v>
      </c>
      <c r="Q167">
        <v>0</v>
      </c>
      <c r="R167">
        <v>661.7</v>
      </c>
      <c r="S167">
        <v>3.9</v>
      </c>
      <c r="T167">
        <v>2.2999999999999998</v>
      </c>
      <c r="V167">
        <f t="shared" si="8"/>
        <v>574.92499999999995</v>
      </c>
      <c r="W167">
        <f t="shared" si="9"/>
        <v>59.1</v>
      </c>
      <c r="X167">
        <f t="shared" si="10"/>
        <v>478</v>
      </c>
      <c r="Y167">
        <f t="shared" si="11"/>
        <v>574.92499999999995</v>
      </c>
    </row>
    <row r="168" spans="1:25" x14ac:dyDescent="0.25">
      <c r="A168">
        <v>384.1</v>
      </c>
      <c r="B168">
        <v>0.109</v>
      </c>
      <c r="C168">
        <v>48</v>
      </c>
      <c r="D168">
        <v>0.66500000000000004</v>
      </c>
      <c r="E168">
        <v>5.9</v>
      </c>
      <c r="F168">
        <v>-55</v>
      </c>
      <c r="G168">
        <v>4130</v>
      </c>
      <c r="H168">
        <v>6.7</v>
      </c>
      <c r="I168">
        <v>20.399999999999999</v>
      </c>
      <c r="J168">
        <v>0.14699999999999999</v>
      </c>
      <c r="K168">
        <v>0.68</v>
      </c>
      <c r="L168">
        <v>670</v>
      </c>
      <c r="M168">
        <v>30.6</v>
      </c>
      <c r="N168">
        <v>1.5</v>
      </c>
      <c r="O168">
        <v>0</v>
      </c>
      <c r="P168">
        <v>76.900000000000006</v>
      </c>
      <c r="Q168">
        <v>0</v>
      </c>
      <c r="R168">
        <v>656</v>
      </c>
      <c r="S168">
        <v>3.1</v>
      </c>
      <c r="T168">
        <v>3.2</v>
      </c>
      <c r="V168">
        <f t="shared" si="8"/>
        <v>598.84999999999991</v>
      </c>
      <c r="W168">
        <f t="shared" si="9"/>
        <v>59</v>
      </c>
      <c r="X168">
        <f t="shared" si="10"/>
        <v>480</v>
      </c>
      <c r="Y168">
        <f t="shared" si="11"/>
        <v>598.84999999999991</v>
      </c>
    </row>
    <row r="169" spans="1:25" x14ac:dyDescent="0.25">
      <c r="A169">
        <v>386.4</v>
      </c>
      <c r="B169">
        <v>0.129</v>
      </c>
      <c r="C169">
        <v>48.2</v>
      </c>
      <c r="D169">
        <v>0.66500000000000004</v>
      </c>
      <c r="E169">
        <v>5.88</v>
      </c>
      <c r="F169">
        <v>-55</v>
      </c>
      <c r="G169">
        <v>4429</v>
      </c>
      <c r="H169">
        <v>6.7</v>
      </c>
      <c r="I169">
        <v>20.399999999999999</v>
      </c>
      <c r="J169">
        <v>0.63</v>
      </c>
      <c r="K169">
        <v>0.68100000000000005</v>
      </c>
      <c r="L169">
        <v>664</v>
      </c>
      <c r="M169">
        <v>30.4</v>
      </c>
      <c r="N169">
        <v>2.2000000000000002</v>
      </c>
      <c r="O169">
        <v>0</v>
      </c>
      <c r="P169">
        <v>76.900000000000006</v>
      </c>
      <c r="Q169">
        <v>0</v>
      </c>
      <c r="R169">
        <v>656.3</v>
      </c>
      <c r="S169">
        <v>3.3</v>
      </c>
      <c r="T169">
        <v>3.5</v>
      </c>
      <c r="V169">
        <f t="shared" si="8"/>
        <v>642.20499999999993</v>
      </c>
      <c r="W169">
        <f t="shared" si="9"/>
        <v>58.8</v>
      </c>
      <c r="X169">
        <f t="shared" si="10"/>
        <v>482</v>
      </c>
      <c r="Y169">
        <f t="shared" si="11"/>
        <v>642.20499999999993</v>
      </c>
    </row>
    <row r="170" spans="1:25" x14ac:dyDescent="0.25">
      <c r="A170">
        <v>388.7</v>
      </c>
      <c r="B170">
        <v>0.106</v>
      </c>
      <c r="C170">
        <v>47.7</v>
      </c>
      <c r="D170">
        <v>0.66500000000000004</v>
      </c>
      <c r="E170">
        <v>5.84</v>
      </c>
      <c r="F170">
        <v>-63.1</v>
      </c>
      <c r="G170">
        <v>4144</v>
      </c>
      <c r="H170">
        <v>6.7</v>
      </c>
      <c r="I170">
        <v>20.399999999999999</v>
      </c>
      <c r="J170">
        <v>0.6</v>
      </c>
      <c r="K170">
        <v>0.68</v>
      </c>
      <c r="L170">
        <v>657</v>
      </c>
      <c r="M170">
        <v>30.2</v>
      </c>
      <c r="N170">
        <v>3.2</v>
      </c>
      <c r="O170">
        <v>0</v>
      </c>
      <c r="P170">
        <v>76.900000000000006</v>
      </c>
      <c r="Q170">
        <v>0</v>
      </c>
      <c r="R170">
        <v>653.4</v>
      </c>
      <c r="S170">
        <v>3.9</v>
      </c>
      <c r="T170">
        <v>1.6</v>
      </c>
      <c r="V170">
        <f t="shared" si="8"/>
        <v>600.88</v>
      </c>
      <c r="W170">
        <f t="shared" si="9"/>
        <v>58.4</v>
      </c>
      <c r="X170">
        <f t="shared" si="10"/>
        <v>477</v>
      </c>
      <c r="Y170">
        <f t="shared" si="11"/>
        <v>600.88</v>
      </c>
    </row>
    <row r="171" spans="1:25" x14ac:dyDescent="0.25">
      <c r="A171">
        <v>391</v>
      </c>
      <c r="B171">
        <v>0.11899999999999999</v>
      </c>
      <c r="C171">
        <v>47.7</v>
      </c>
      <c r="D171">
        <v>0.66400000000000003</v>
      </c>
      <c r="E171">
        <v>5.81</v>
      </c>
      <c r="F171">
        <v>-74.400000000000006</v>
      </c>
      <c r="G171">
        <v>3743</v>
      </c>
      <c r="H171">
        <v>6.7</v>
      </c>
      <c r="I171">
        <v>20.399999999999999</v>
      </c>
      <c r="J171">
        <v>0.53</v>
      </c>
      <c r="K171">
        <v>0.68</v>
      </c>
      <c r="L171">
        <v>651</v>
      </c>
      <c r="M171">
        <v>30.1</v>
      </c>
      <c r="N171">
        <v>4.5</v>
      </c>
      <c r="O171">
        <v>0</v>
      </c>
      <c r="P171">
        <v>76.900000000000006</v>
      </c>
      <c r="Q171">
        <v>0</v>
      </c>
      <c r="R171">
        <v>651.20000000000005</v>
      </c>
      <c r="S171">
        <v>3</v>
      </c>
      <c r="T171">
        <v>1.6</v>
      </c>
      <c r="V171">
        <f t="shared" si="8"/>
        <v>542.73500000000001</v>
      </c>
      <c r="W171">
        <f t="shared" si="9"/>
        <v>58.099999999999994</v>
      </c>
      <c r="X171">
        <f t="shared" si="10"/>
        <v>477</v>
      </c>
      <c r="Y171">
        <f t="shared" si="11"/>
        <v>542.73500000000001</v>
      </c>
    </row>
    <row r="172" spans="1:25" x14ac:dyDescent="0.25">
      <c r="A172">
        <v>393.3</v>
      </c>
      <c r="B172">
        <v>0.14499999999999999</v>
      </c>
      <c r="C172">
        <v>48.2</v>
      </c>
      <c r="D172">
        <v>0.66</v>
      </c>
      <c r="E172">
        <v>5.88</v>
      </c>
      <c r="F172">
        <v>-85.3</v>
      </c>
      <c r="G172">
        <v>4359</v>
      </c>
      <c r="H172">
        <v>6.7</v>
      </c>
      <c r="I172">
        <v>20.399999999999999</v>
      </c>
      <c r="J172">
        <v>0.40500000000000003</v>
      </c>
      <c r="K172">
        <v>0.67700000000000005</v>
      </c>
      <c r="L172">
        <v>660</v>
      </c>
      <c r="M172">
        <v>30.4</v>
      </c>
      <c r="N172">
        <v>3.4</v>
      </c>
      <c r="O172">
        <v>0</v>
      </c>
      <c r="P172">
        <v>76.900000000000006</v>
      </c>
      <c r="Q172">
        <v>0</v>
      </c>
      <c r="R172">
        <v>648.70000000000005</v>
      </c>
      <c r="S172">
        <v>2.2999999999999998</v>
      </c>
      <c r="T172">
        <v>1.5</v>
      </c>
      <c r="V172">
        <f t="shared" si="8"/>
        <v>632.05499999999995</v>
      </c>
      <c r="W172">
        <f t="shared" si="9"/>
        <v>58.8</v>
      </c>
      <c r="X172">
        <f t="shared" si="10"/>
        <v>482</v>
      </c>
      <c r="Y172">
        <f t="shared" si="11"/>
        <v>632.05499999999995</v>
      </c>
    </row>
    <row r="173" spans="1:25" x14ac:dyDescent="0.25">
      <c r="A173">
        <v>395.6</v>
      </c>
      <c r="B173">
        <v>0.112</v>
      </c>
      <c r="C173">
        <v>48</v>
      </c>
      <c r="D173">
        <v>0.66</v>
      </c>
      <c r="E173">
        <v>5.87</v>
      </c>
      <c r="F173">
        <v>-149.80000000000001</v>
      </c>
      <c r="G173">
        <v>4318</v>
      </c>
      <c r="H173">
        <v>6.7</v>
      </c>
      <c r="I173">
        <v>20.399999999999999</v>
      </c>
      <c r="J173">
        <v>0.34499999999999997</v>
      </c>
      <c r="K173">
        <v>0.67500000000000004</v>
      </c>
      <c r="L173">
        <v>671</v>
      </c>
      <c r="M173">
        <v>30.6</v>
      </c>
      <c r="N173">
        <v>1.5</v>
      </c>
      <c r="O173">
        <v>0</v>
      </c>
      <c r="P173">
        <v>76.900000000000006</v>
      </c>
      <c r="Q173">
        <v>0</v>
      </c>
      <c r="R173">
        <v>644</v>
      </c>
      <c r="S173">
        <v>2.2999999999999998</v>
      </c>
      <c r="T173">
        <v>0</v>
      </c>
      <c r="V173">
        <f t="shared" si="8"/>
        <v>626.11</v>
      </c>
      <c r="W173">
        <f t="shared" si="9"/>
        <v>58.7</v>
      </c>
      <c r="X173">
        <f t="shared" si="10"/>
        <v>480</v>
      </c>
      <c r="Y173">
        <f t="shared" si="11"/>
        <v>626.11</v>
      </c>
    </row>
    <row r="174" spans="1:25" x14ac:dyDescent="0.25">
      <c r="A174">
        <v>397.9</v>
      </c>
      <c r="B174">
        <v>8.5999999999999993E-2</v>
      </c>
      <c r="C174">
        <v>47.8</v>
      </c>
      <c r="D174">
        <v>0.66</v>
      </c>
      <c r="E174">
        <v>5.86</v>
      </c>
      <c r="F174">
        <v>-311.2</v>
      </c>
      <c r="G174">
        <v>4200</v>
      </c>
      <c r="H174">
        <v>6.7</v>
      </c>
      <c r="I174">
        <v>20.399999999999999</v>
      </c>
      <c r="J174">
        <v>0.57499999999999996</v>
      </c>
      <c r="K174">
        <v>0.67500000000000004</v>
      </c>
      <c r="L174">
        <v>665</v>
      </c>
      <c r="M174">
        <v>30.4</v>
      </c>
      <c r="N174">
        <v>1.8</v>
      </c>
      <c r="O174">
        <v>0</v>
      </c>
      <c r="P174">
        <v>76.900000000000006</v>
      </c>
      <c r="Q174">
        <v>0</v>
      </c>
      <c r="R174">
        <v>643.5</v>
      </c>
      <c r="S174">
        <v>2.5</v>
      </c>
      <c r="T174">
        <v>0.2</v>
      </c>
      <c r="V174">
        <f t="shared" si="8"/>
        <v>609</v>
      </c>
      <c r="W174">
        <f t="shared" si="9"/>
        <v>58.6</v>
      </c>
      <c r="X174">
        <f t="shared" si="10"/>
        <v>478</v>
      </c>
      <c r="Y174">
        <f t="shared" si="11"/>
        <v>609</v>
      </c>
    </row>
    <row r="175" spans="1:25" x14ac:dyDescent="0.25">
      <c r="A175">
        <v>400.2</v>
      </c>
      <c r="B175">
        <v>9.6000000000000002E-2</v>
      </c>
      <c r="C175">
        <v>47.8</v>
      </c>
      <c r="D175">
        <v>0.65600000000000003</v>
      </c>
      <c r="E175">
        <v>5.86</v>
      </c>
      <c r="F175">
        <v>-227.5</v>
      </c>
      <c r="G175">
        <v>4064</v>
      </c>
      <c r="H175">
        <v>6.7</v>
      </c>
      <c r="I175">
        <v>20.399999999999999</v>
      </c>
      <c r="J175">
        <v>0.41399999999999998</v>
      </c>
      <c r="K175">
        <v>0.67400000000000004</v>
      </c>
      <c r="L175">
        <v>663</v>
      </c>
      <c r="M175">
        <v>30.3</v>
      </c>
      <c r="N175">
        <v>2.1</v>
      </c>
      <c r="O175">
        <v>0</v>
      </c>
      <c r="P175">
        <v>76.900000000000006</v>
      </c>
      <c r="Q175">
        <v>0</v>
      </c>
      <c r="R175">
        <v>640.79999999999995</v>
      </c>
      <c r="S175">
        <v>3.1</v>
      </c>
      <c r="T175">
        <v>0.8</v>
      </c>
      <c r="V175">
        <f t="shared" si="8"/>
        <v>589.28</v>
      </c>
      <c r="W175">
        <f t="shared" si="9"/>
        <v>58.6</v>
      </c>
      <c r="X175">
        <f t="shared" si="10"/>
        <v>478</v>
      </c>
      <c r="Y175">
        <f t="shared" si="11"/>
        <v>589.28</v>
      </c>
    </row>
    <row r="176" spans="1:25" x14ac:dyDescent="0.25">
      <c r="A176">
        <v>402.5</v>
      </c>
      <c r="B176">
        <v>0.10299999999999999</v>
      </c>
      <c r="C176">
        <v>47.8</v>
      </c>
      <c r="D176">
        <v>0.65500000000000003</v>
      </c>
      <c r="E176">
        <v>5.86</v>
      </c>
      <c r="F176">
        <v>-133.4</v>
      </c>
      <c r="G176">
        <v>3883</v>
      </c>
      <c r="H176">
        <v>6.7</v>
      </c>
      <c r="I176">
        <v>20.399999999999999</v>
      </c>
      <c r="J176">
        <v>0.105</v>
      </c>
      <c r="K176">
        <v>0.67</v>
      </c>
      <c r="L176">
        <v>657</v>
      </c>
      <c r="M176">
        <v>30.5</v>
      </c>
      <c r="N176">
        <v>3</v>
      </c>
      <c r="O176">
        <v>0</v>
      </c>
      <c r="P176">
        <v>76.900000000000006</v>
      </c>
      <c r="Q176">
        <v>0</v>
      </c>
      <c r="R176">
        <v>638.6</v>
      </c>
      <c r="S176">
        <v>2.7</v>
      </c>
      <c r="T176">
        <v>0.8</v>
      </c>
      <c r="V176">
        <f t="shared" si="8"/>
        <v>563.03499999999997</v>
      </c>
      <c r="W176">
        <f t="shared" si="9"/>
        <v>58.6</v>
      </c>
      <c r="X176">
        <f t="shared" si="10"/>
        <v>478</v>
      </c>
      <c r="Y176">
        <f t="shared" si="11"/>
        <v>563.03499999999997</v>
      </c>
    </row>
    <row r="177" spans="1:25" x14ac:dyDescent="0.25">
      <c r="A177">
        <v>404.8</v>
      </c>
      <c r="B177">
        <v>0.115</v>
      </c>
      <c r="C177">
        <v>47.8</v>
      </c>
      <c r="D177">
        <v>0.65500000000000003</v>
      </c>
      <c r="E177">
        <v>5.88</v>
      </c>
      <c r="F177">
        <v>-73.2</v>
      </c>
      <c r="G177">
        <v>3531</v>
      </c>
      <c r="H177">
        <v>6.7</v>
      </c>
      <c r="I177">
        <v>20.399999999999999</v>
      </c>
      <c r="J177">
        <v>0.45400000000000001</v>
      </c>
      <c r="K177">
        <v>0.67300000000000004</v>
      </c>
      <c r="L177">
        <v>661</v>
      </c>
      <c r="M177">
        <v>30.4</v>
      </c>
      <c r="N177">
        <v>2.6</v>
      </c>
      <c r="O177">
        <v>0</v>
      </c>
      <c r="P177">
        <v>76.900000000000006</v>
      </c>
      <c r="Q177">
        <v>0</v>
      </c>
      <c r="R177">
        <v>636.1</v>
      </c>
      <c r="S177">
        <v>2.2999999999999998</v>
      </c>
      <c r="T177">
        <v>0.9</v>
      </c>
      <c r="V177">
        <f t="shared" si="8"/>
        <v>511.99499999999995</v>
      </c>
      <c r="W177">
        <f t="shared" si="9"/>
        <v>58.8</v>
      </c>
      <c r="X177">
        <f t="shared" si="10"/>
        <v>478</v>
      </c>
      <c r="Y177">
        <f t="shared" si="11"/>
        <v>511.99499999999995</v>
      </c>
    </row>
    <row r="178" spans="1:25" x14ac:dyDescent="0.25">
      <c r="A178">
        <v>407.1</v>
      </c>
      <c r="B178">
        <v>0.106</v>
      </c>
      <c r="C178">
        <v>48.1</v>
      </c>
      <c r="D178">
        <v>0.65500000000000003</v>
      </c>
      <c r="E178">
        <v>5.9</v>
      </c>
      <c r="F178">
        <v>-88</v>
      </c>
      <c r="G178">
        <v>3776</v>
      </c>
      <c r="H178">
        <v>6.7</v>
      </c>
      <c r="I178">
        <v>20.399999999999999</v>
      </c>
      <c r="J178">
        <v>0.68700000000000006</v>
      </c>
      <c r="K178">
        <v>0.67500000000000004</v>
      </c>
      <c r="L178">
        <v>664</v>
      </c>
      <c r="M178">
        <v>30.2</v>
      </c>
      <c r="N178">
        <v>2</v>
      </c>
      <c r="O178">
        <v>0</v>
      </c>
      <c r="P178">
        <v>76.900000000000006</v>
      </c>
      <c r="Q178">
        <v>0</v>
      </c>
      <c r="R178">
        <v>633.1</v>
      </c>
      <c r="S178">
        <v>2.2999999999999998</v>
      </c>
      <c r="T178">
        <v>1.6</v>
      </c>
      <c r="V178">
        <f t="shared" si="8"/>
        <v>547.52</v>
      </c>
      <c r="W178">
        <f t="shared" si="9"/>
        <v>59</v>
      </c>
      <c r="X178">
        <f t="shared" si="10"/>
        <v>481</v>
      </c>
      <c r="Y178">
        <f t="shared" si="11"/>
        <v>547.52</v>
      </c>
    </row>
    <row r="179" spans="1:25" x14ac:dyDescent="0.25">
      <c r="A179">
        <v>409.4</v>
      </c>
      <c r="B179">
        <v>0.314</v>
      </c>
      <c r="C179">
        <v>48.2</v>
      </c>
      <c r="D179">
        <v>0.65500000000000003</v>
      </c>
      <c r="E179">
        <v>5.91</v>
      </c>
      <c r="F179">
        <v>-128.9</v>
      </c>
      <c r="G179">
        <v>4127</v>
      </c>
      <c r="H179">
        <v>6.7</v>
      </c>
      <c r="I179">
        <v>20.399999999999999</v>
      </c>
      <c r="J179">
        <v>0.68</v>
      </c>
      <c r="K179">
        <v>0.67500000000000004</v>
      </c>
      <c r="L179">
        <v>659</v>
      </c>
      <c r="M179">
        <v>30.2</v>
      </c>
      <c r="N179">
        <v>2</v>
      </c>
      <c r="O179">
        <v>0</v>
      </c>
      <c r="P179">
        <v>76.900000000000006</v>
      </c>
      <c r="Q179">
        <v>0</v>
      </c>
      <c r="R179">
        <v>631.29999999999995</v>
      </c>
      <c r="S179">
        <v>1.9</v>
      </c>
      <c r="T179">
        <v>1.9</v>
      </c>
      <c r="V179">
        <f t="shared" si="8"/>
        <v>598.41499999999996</v>
      </c>
      <c r="W179">
        <f t="shared" si="9"/>
        <v>59.1</v>
      </c>
      <c r="X179">
        <f t="shared" si="10"/>
        <v>482</v>
      </c>
      <c r="Y179">
        <f t="shared" si="11"/>
        <v>598.41499999999996</v>
      </c>
    </row>
    <row r="180" spans="1:25" x14ac:dyDescent="0.25">
      <c r="A180">
        <v>411.7</v>
      </c>
      <c r="B180">
        <v>0.67</v>
      </c>
      <c r="C180">
        <v>48.2</v>
      </c>
      <c r="D180">
        <v>0.65500000000000003</v>
      </c>
      <c r="E180">
        <v>5.91</v>
      </c>
      <c r="F180">
        <v>-286.5</v>
      </c>
      <c r="G180">
        <v>4269</v>
      </c>
      <c r="H180">
        <v>6.7</v>
      </c>
      <c r="I180">
        <v>20.399999999999999</v>
      </c>
      <c r="J180">
        <v>0.71399999999999997</v>
      </c>
      <c r="K180">
        <v>0.67500000000000004</v>
      </c>
      <c r="L180">
        <v>656</v>
      </c>
      <c r="M180">
        <v>30</v>
      </c>
      <c r="N180">
        <v>2.6</v>
      </c>
      <c r="O180">
        <v>0</v>
      </c>
      <c r="P180">
        <v>76.900000000000006</v>
      </c>
      <c r="Q180">
        <v>0</v>
      </c>
      <c r="R180">
        <v>629.1</v>
      </c>
      <c r="S180">
        <v>1.7</v>
      </c>
      <c r="T180">
        <v>2.2000000000000002</v>
      </c>
      <c r="V180">
        <f t="shared" si="8"/>
        <v>619.005</v>
      </c>
      <c r="W180">
        <f t="shared" si="9"/>
        <v>59.1</v>
      </c>
      <c r="X180">
        <f t="shared" si="10"/>
        <v>482</v>
      </c>
      <c r="Y180">
        <f t="shared" si="11"/>
        <v>619.005</v>
      </c>
    </row>
    <row r="181" spans="1:25" x14ac:dyDescent="0.25">
      <c r="A181">
        <v>414</v>
      </c>
      <c r="B181">
        <v>0.314</v>
      </c>
      <c r="C181">
        <v>48.2</v>
      </c>
      <c r="D181">
        <v>0.65200000000000002</v>
      </c>
      <c r="E181">
        <v>5.89</v>
      </c>
      <c r="F181">
        <v>-256.5</v>
      </c>
      <c r="G181">
        <v>4180</v>
      </c>
      <c r="H181">
        <v>6.7</v>
      </c>
      <c r="I181">
        <v>20.399999999999999</v>
      </c>
      <c r="J181">
        <v>0.70899999999999996</v>
      </c>
      <c r="K181">
        <v>0.67400000000000004</v>
      </c>
      <c r="L181">
        <v>654</v>
      </c>
      <c r="M181">
        <v>29.8</v>
      </c>
      <c r="N181">
        <v>3.5</v>
      </c>
      <c r="O181">
        <v>0</v>
      </c>
      <c r="P181">
        <v>76.900000000000006</v>
      </c>
      <c r="Q181">
        <v>0</v>
      </c>
      <c r="R181">
        <v>625.79999999999995</v>
      </c>
      <c r="S181">
        <v>2.2999999999999998</v>
      </c>
      <c r="T181">
        <v>1.6</v>
      </c>
      <c r="V181">
        <f t="shared" si="8"/>
        <v>606.09999999999991</v>
      </c>
      <c r="W181">
        <f t="shared" si="9"/>
        <v>58.9</v>
      </c>
      <c r="X181">
        <f t="shared" si="10"/>
        <v>482</v>
      </c>
      <c r="Y181">
        <f t="shared" si="11"/>
        <v>606.09999999999991</v>
      </c>
    </row>
    <row r="182" spans="1:25" x14ac:dyDescent="0.25">
      <c r="A182">
        <v>416.3</v>
      </c>
      <c r="B182">
        <v>0.251</v>
      </c>
      <c r="C182">
        <v>48.1</v>
      </c>
      <c r="D182">
        <v>0.65</v>
      </c>
      <c r="E182">
        <v>5.86</v>
      </c>
      <c r="F182">
        <v>-207.8</v>
      </c>
      <c r="G182">
        <v>4000</v>
      </c>
      <c r="H182">
        <v>6.7</v>
      </c>
      <c r="I182">
        <v>20.399999999999999</v>
      </c>
      <c r="J182">
        <v>0.625</v>
      </c>
      <c r="K182">
        <v>0.67</v>
      </c>
      <c r="L182">
        <v>652</v>
      </c>
      <c r="M182">
        <v>30.1</v>
      </c>
      <c r="N182">
        <v>2</v>
      </c>
      <c r="O182">
        <v>0</v>
      </c>
      <c r="P182">
        <v>76.900000000000006</v>
      </c>
      <c r="Q182">
        <v>0</v>
      </c>
      <c r="R182">
        <v>624.5</v>
      </c>
      <c r="S182">
        <v>2</v>
      </c>
      <c r="T182">
        <v>1.6</v>
      </c>
      <c r="V182">
        <f t="shared" si="8"/>
        <v>580</v>
      </c>
      <c r="W182">
        <f t="shared" si="9"/>
        <v>58.6</v>
      </c>
      <c r="X182">
        <f t="shared" si="10"/>
        <v>481</v>
      </c>
      <c r="Y182">
        <f t="shared" si="11"/>
        <v>580</v>
      </c>
    </row>
    <row r="183" spans="1:25" x14ac:dyDescent="0.25">
      <c r="A183">
        <v>418.6</v>
      </c>
      <c r="B183">
        <v>0.63</v>
      </c>
      <c r="C183">
        <v>47.8</v>
      </c>
      <c r="D183">
        <v>0.65</v>
      </c>
      <c r="E183">
        <v>5.94</v>
      </c>
      <c r="F183">
        <v>-117.5</v>
      </c>
      <c r="G183">
        <v>4063</v>
      </c>
      <c r="H183">
        <v>6.7</v>
      </c>
      <c r="I183">
        <v>20.399999999999999</v>
      </c>
      <c r="J183">
        <v>0.623</v>
      </c>
      <c r="K183">
        <v>0.67200000000000004</v>
      </c>
      <c r="L183">
        <v>658</v>
      </c>
      <c r="M183">
        <v>30.2</v>
      </c>
      <c r="N183">
        <v>1.8</v>
      </c>
      <c r="O183">
        <v>0</v>
      </c>
      <c r="P183">
        <v>76.900000000000006</v>
      </c>
      <c r="Q183">
        <v>0</v>
      </c>
      <c r="R183">
        <v>622.20000000000005</v>
      </c>
      <c r="S183">
        <v>1.5</v>
      </c>
      <c r="T183">
        <v>1.5</v>
      </c>
      <c r="V183">
        <f t="shared" si="8"/>
        <v>589.13499999999999</v>
      </c>
      <c r="W183">
        <f t="shared" si="9"/>
        <v>59.400000000000006</v>
      </c>
      <c r="X183">
        <f t="shared" si="10"/>
        <v>478</v>
      </c>
      <c r="Y183">
        <f t="shared" si="11"/>
        <v>589.13499999999999</v>
      </c>
    </row>
    <row r="184" spans="1:25" x14ac:dyDescent="0.25">
      <c r="A184">
        <v>420.9</v>
      </c>
      <c r="B184">
        <v>0.60499999999999998</v>
      </c>
      <c r="C184">
        <v>48</v>
      </c>
      <c r="D184">
        <v>0.65</v>
      </c>
      <c r="E184">
        <v>5.94</v>
      </c>
      <c r="F184">
        <v>-70.5</v>
      </c>
      <c r="G184">
        <v>4136</v>
      </c>
      <c r="H184">
        <v>6.7</v>
      </c>
      <c r="I184">
        <v>20.399999999999999</v>
      </c>
      <c r="J184">
        <v>0.63100000000000001</v>
      </c>
      <c r="K184">
        <v>0.67500000000000004</v>
      </c>
      <c r="L184">
        <v>667</v>
      </c>
      <c r="M184">
        <v>30.2</v>
      </c>
      <c r="N184">
        <v>1.5</v>
      </c>
      <c r="O184">
        <v>0</v>
      </c>
      <c r="P184">
        <v>76.900000000000006</v>
      </c>
      <c r="Q184">
        <v>0</v>
      </c>
      <c r="R184">
        <v>618.4</v>
      </c>
      <c r="S184">
        <v>0.8</v>
      </c>
      <c r="T184">
        <v>0.8</v>
      </c>
      <c r="V184">
        <f t="shared" si="8"/>
        <v>599.71999999999991</v>
      </c>
      <c r="W184">
        <f t="shared" si="9"/>
        <v>59.400000000000006</v>
      </c>
      <c r="X184">
        <f t="shared" si="10"/>
        <v>480</v>
      </c>
      <c r="Y184">
        <f t="shared" si="11"/>
        <v>599.71999999999991</v>
      </c>
    </row>
    <row r="185" spans="1:25" x14ac:dyDescent="0.25">
      <c r="A185">
        <v>423.2</v>
      </c>
      <c r="B185">
        <v>0.50800000000000001</v>
      </c>
      <c r="C185">
        <v>48.2</v>
      </c>
      <c r="D185">
        <v>0.65</v>
      </c>
      <c r="E185">
        <v>5.94</v>
      </c>
      <c r="F185">
        <v>-97.7</v>
      </c>
      <c r="G185">
        <v>4230</v>
      </c>
      <c r="H185">
        <v>6.7</v>
      </c>
      <c r="I185">
        <v>20.399999999999999</v>
      </c>
      <c r="J185">
        <v>0.71</v>
      </c>
      <c r="K185">
        <v>0.67500000000000004</v>
      </c>
      <c r="L185">
        <v>659</v>
      </c>
      <c r="M185">
        <v>30</v>
      </c>
      <c r="N185">
        <v>3.1</v>
      </c>
      <c r="O185">
        <v>0</v>
      </c>
      <c r="P185">
        <v>76.900000000000006</v>
      </c>
      <c r="Q185">
        <v>0</v>
      </c>
      <c r="R185">
        <v>617.79999999999995</v>
      </c>
      <c r="S185">
        <v>0.8</v>
      </c>
      <c r="T185">
        <v>0.1</v>
      </c>
      <c r="V185">
        <f t="shared" si="8"/>
        <v>613.34999999999991</v>
      </c>
      <c r="W185">
        <f t="shared" si="9"/>
        <v>59.400000000000006</v>
      </c>
      <c r="X185">
        <f t="shared" si="10"/>
        <v>482</v>
      </c>
      <c r="Y185">
        <f t="shared" si="11"/>
        <v>613.34999999999991</v>
      </c>
    </row>
    <row r="186" spans="1:25" x14ac:dyDescent="0.25">
      <c r="A186">
        <v>425.5</v>
      </c>
      <c r="B186">
        <v>0.10100000000000001</v>
      </c>
      <c r="C186">
        <v>48.2</v>
      </c>
      <c r="D186">
        <v>0.65600000000000003</v>
      </c>
      <c r="E186">
        <v>5.92</v>
      </c>
      <c r="F186">
        <v>-189.2</v>
      </c>
      <c r="G186">
        <v>4080</v>
      </c>
      <c r="H186">
        <v>6.7</v>
      </c>
      <c r="I186">
        <v>20.399999999999999</v>
      </c>
      <c r="J186">
        <v>0.66300000000000003</v>
      </c>
      <c r="K186">
        <v>0.67500000000000004</v>
      </c>
      <c r="L186">
        <v>656</v>
      </c>
      <c r="M186">
        <v>30</v>
      </c>
      <c r="N186">
        <v>4.3</v>
      </c>
      <c r="O186">
        <v>0</v>
      </c>
      <c r="P186">
        <v>76.900000000000006</v>
      </c>
      <c r="Q186">
        <v>0</v>
      </c>
      <c r="R186">
        <v>615.6</v>
      </c>
      <c r="S186">
        <v>0.8</v>
      </c>
      <c r="T186">
        <v>-1.6</v>
      </c>
      <c r="V186">
        <f t="shared" si="8"/>
        <v>591.59999999999991</v>
      </c>
      <c r="W186">
        <f t="shared" si="9"/>
        <v>59.2</v>
      </c>
      <c r="X186">
        <f t="shared" si="10"/>
        <v>482</v>
      </c>
      <c r="Y186">
        <f t="shared" si="11"/>
        <v>591.59999999999991</v>
      </c>
    </row>
    <row r="187" spans="1:25" x14ac:dyDescent="0.25">
      <c r="A187">
        <v>427.8</v>
      </c>
      <c r="B187">
        <v>9.5000000000000001E-2</v>
      </c>
      <c r="C187">
        <v>48.2</v>
      </c>
      <c r="D187">
        <v>0.65500000000000003</v>
      </c>
      <c r="E187">
        <v>5.9</v>
      </c>
      <c r="F187">
        <v>-262.3</v>
      </c>
      <c r="G187">
        <v>3897</v>
      </c>
      <c r="H187">
        <v>6.7</v>
      </c>
      <c r="I187">
        <v>20.399999999999999</v>
      </c>
      <c r="J187">
        <v>0.57999999999999996</v>
      </c>
      <c r="K187">
        <v>0.67500000000000004</v>
      </c>
      <c r="L187">
        <v>647</v>
      </c>
      <c r="M187">
        <v>30.6</v>
      </c>
      <c r="N187">
        <v>3</v>
      </c>
      <c r="O187">
        <v>0</v>
      </c>
      <c r="P187">
        <v>76.900000000000006</v>
      </c>
      <c r="Q187">
        <v>0</v>
      </c>
      <c r="R187">
        <v>613.5</v>
      </c>
      <c r="S187">
        <v>-0.1</v>
      </c>
      <c r="T187">
        <v>-1.6</v>
      </c>
      <c r="V187">
        <f t="shared" si="8"/>
        <v>565.06499999999994</v>
      </c>
      <c r="W187">
        <f t="shared" si="9"/>
        <v>59</v>
      </c>
      <c r="X187">
        <f t="shared" si="10"/>
        <v>482</v>
      </c>
      <c r="Y187">
        <f t="shared" si="11"/>
        <v>565.06499999999994</v>
      </c>
    </row>
    <row r="188" spans="1:25" x14ac:dyDescent="0.25">
      <c r="A188">
        <v>430.1</v>
      </c>
      <c r="B188">
        <v>8.5000000000000006E-2</v>
      </c>
      <c r="C188">
        <v>48.2</v>
      </c>
      <c r="D188">
        <v>0.65500000000000003</v>
      </c>
      <c r="E188">
        <v>5.86</v>
      </c>
      <c r="F188">
        <v>-73.2</v>
      </c>
      <c r="G188">
        <v>3641</v>
      </c>
      <c r="H188">
        <v>6.7</v>
      </c>
      <c r="I188">
        <v>20.399999999999999</v>
      </c>
      <c r="J188">
        <v>0.318</v>
      </c>
      <c r="K188">
        <v>0.67500000000000004</v>
      </c>
      <c r="L188">
        <v>654</v>
      </c>
      <c r="M188">
        <v>30.6</v>
      </c>
      <c r="N188">
        <v>2.6</v>
      </c>
      <c r="O188">
        <v>0</v>
      </c>
      <c r="P188">
        <v>76.900000000000006</v>
      </c>
      <c r="Q188">
        <v>0</v>
      </c>
      <c r="R188">
        <v>611.4</v>
      </c>
      <c r="S188">
        <v>-0.8</v>
      </c>
      <c r="T188">
        <v>-1.4</v>
      </c>
      <c r="V188">
        <f t="shared" si="8"/>
        <v>527.94499999999994</v>
      </c>
      <c r="W188">
        <f t="shared" si="9"/>
        <v>58.6</v>
      </c>
      <c r="X188">
        <f t="shared" si="10"/>
        <v>482</v>
      </c>
      <c r="Y188">
        <f t="shared" si="11"/>
        <v>527.94499999999994</v>
      </c>
    </row>
    <row r="189" spans="1:25" x14ac:dyDescent="0.25">
      <c r="A189">
        <v>432.4</v>
      </c>
      <c r="B189">
        <v>0.33600000000000002</v>
      </c>
      <c r="C189">
        <v>48.2</v>
      </c>
      <c r="D189">
        <v>0.65300000000000002</v>
      </c>
      <c r="E189">
        <v>5.88</v>
      </c>
      <c r="F189">
        <v>-73.3</v>
      </c>
      <c r="G189">
        <v>3708</v>
      </c>
      <c r="H189">
        <v>6.7</v>
      </c>
      <c r="I189">
        <v>20.399999999999999</v>
      </c>
      <c r="J189">
        <v>0.115</v>
      </c>
      <c r="K189">
        <v>0.67500000000000004</v>
      </c>
      <c r="L189">
        <v>661</v>
      </c>
      <c r="M189">
        <v>30.6</v>
      </c>
      <c r="N189">
        <v>2</v>
      </c>
      <c r="O189">
        <v>0</v>
      </c>
      <c r="P189">
        <v>76.900000000000006</v>
      </c>
      <c r="Q189">
        <v>0</v>
      </c>
      <c r="R189">
        <v>607.9</v>
      </c>
      <c r="S189">
        <v>-0.8</v>
      </c>
      <c r="T189">
        <v>0</v>
      </c>
      <c r="V189">
        <f t="shared" si="8"/>
        <v>537.66</v>
      </c>
      <c r="W189">
        <f t="shared" si="9"/>
        <v>58.8</v>
      </c>
      <c r="X189">
        <f t="shared" si="10"/>
        <v>482</v>
      </c>
      <c r="Y189">
        <f t="shared" si="11"/>
        <v>537.66</v>
      </c>
    </row>
    <row r="190" spans="1:25" x14ac:dyDescent="0.25">
      <c r="A190">
        <v>434.7</v>
      </c>
      <c r="B190">
        <v>0.52800000000000002</v>
      </c>
      <c r="C190">
        <v>48.2</v>
      </c>
      <c r="D190">
        <v>0.65</v>
      </c>
      <c r="E190">
        <v>5.91</v>
      </c>
      <c r="F190">
        <v>-73.3</v>
      </c>
      <c r="G190">
        <v>3890</v>
      </c>
      <c r="H190">
        <v>6.7</v>
      </c>
      <c r="I190">
        <v>20.399999999999999</v>
      </c>
      <c r="J190">
        <v>0.18099999999999999</v>
      </c>
      <c r="K190">
        <v>0.67600000000000005</v>
      </c>
      <c r="L190">
        <v>654</v>
      </c>
      <c r="M190">
        <v>30.1</v>
      </c>
      <c r="N190">
        <v>2.5</v>
      </c>
      <c r="O190">
        <v>0</v>
      </c>
      <c r="P190">
        <v>76.900000000000006</v>
      </c>
      <c r="Q190">
        <v>0</v>
      </c>
      <c r="R190">
        <v>607.29999999999995</v>
      </c>
      <c r="S190">
        <v>-0.6</v>
      </c>
      <c r="T190">
        <v>-0.2</v>
      </c>
      <c r="V190">
        <f t="shared" si="8"/>
        <v>564.04999999999995</v>
      </c>
      <c r="W190">
        <f t="shared" si="9"/>
        <v>59.1</v>
      </c>
      <c r="X190">
        <f t="shared" si="10"/>
        <v>482</v>
      </c>
      <c r="Y190">
        <f t="shared" si="11"/>
        <v>564.04999999999995</v>
      </c>
    </row>
    <row r="191" spans="1:25" x14ac:dyDescent="0.25">
      <c r="A191">
        <v>437</v>
      </c>
      <c r="B191">
        <v>0.435</v>
      </c>
      <c r="C191">
        <v>47.8</v>
      </c>
      <c r="D191">
        <v>0.65100000000000002</v>
      </c>
      <c r="E191">
        <v>5.92</v>
      </c>
      <c r="F191">
        <v>-78.900000000000006</v>
      </c>
      <c r="G191">
        <v>3965</v>
      </c>
      <c r="H191">
        <v>6.7</v>
      </c>
      <c r="I191">
        <v>20.399999999999999</v>
      </c>
      <c r="J191">
        <v>0.16800000000000001</v>
      </c>
      <c r="K191">
        <v>0.67400000000000004</v>
      </c>
      <c r="L191">
        <v>655</v>
      </c>
      <c r="M191">
        <v>30.2</v>
      </c>
      <c r="N191">
        <v>3</v>
      </c>
      <c r="O191">
        <v>0</v>
      </c>
      <c r="P191">
        <v>76.900000000000006</v>
      </c>
      <c r="Q191">
        <v>0</v>
      </c>
      <c r="R191">
        <v>604.70000000000005</v>
      </c>
      <c r="S191">
        <v>0</v>
      </c>
      <c r="T191">
        <v>-0.8</v>
      </c>
      <c r="V191">
        <f t="shared" si="8"/>
        <v>574.92499999999995</v>
      </c>
      <c r="W191">
        <f t="shared" si="9"/>
        <v>59.2</v>
      </c>
      <c r="X191">
        <f t="shared" si="10"/>
        <v>478</v>
      </c>
      <c r="Y191">
        <f t="shared" si="11"/>
        <v>574.92499999999995</v>
      </c>
    </row>
    <row r="192" spans="1:25" x14ac:dyDescent="0.25">
      <c r="A192">
        <v>439.3</v>
      </c>
      <c r="B192">
        <v>0.33500000000000002</v>
      </c>
      <c r="C192">
        <v>47.9</v>
      </c>
      <c r="D192">
        <v>0.65100000000000002</v>
      </c>
      <c r="E192">
        <v>5.94</v>
      </c>
      <c r="F192">
        <v>-93.9</v>
      </c>
      <c r="G192">
        <v>4070</v>
      </c>
      <c r="H192">
        <v>6.7</v>
      </c>
      <c r="I192">
        <v>20.399999999999999</v>
      </c>
      <c r="J192">
        <v>0.13600000000000001</v>
      </c>
      <c r="K192">
        <v>0.67</v>
      </c>
      <c r="L192">
        <v>662</v>
      </c>
      <c r="M192">
        <v>30.1</v>
      </c>
      <c r="N192">
        <v>2</v>
      </c>
      <c r="O192">
        <v>0</v>
      </c>
      <c r="P192">
        <v>76.900000000000006</v>
      </c>
      <c r="Q192">
        <v>0</v>
      </c>
      <c r="R192">
        <v>603.4</v>
      </c>
      <c r="S192">
        <v>0</v>
      </c>
      <c r="T192">
        <v>-1.1000000000000001</v>
      </c>
      <c r="V192">
        <f t="shared" si="8"/>
        <v>590.15</v>
      </c>
      <c r="W192">
        <f t="shared" si="9"/>
        <v>59.400000000000006</v>
      </c>
      <c r="X192">
        <f t="shared" si="10"/>
        <v>479</v>
      </c>
      <c r="Y192">
        <f t="shared" si="11"/>
        <v>590.15</v>
      </c>
    </row>
    <row r="193" spans="1:25" x14ac:dyDescent="0.25">
      <c r="A193">
        <v>441.6</v>
      </c>
      <c r="B193">
        <v>0.09</v>
      </c>
      <c r="C193">
        <v>48.2</v>
      </c>
      <c r="D193">
        <v>0.65500000000000003</v>
      </c>
      <c r="E193">
        <v>5.88</v>
      </c>
      <c r="F193">
        <v>-316.8</v>
      </c>
      <c r="G193">
        <v>3806</v>
      </c>
      <c r="H193">
        <v>6.7</v>
      </c>
      <c r="I193">
        <v>20.399999999999999</v>
      </c>
      <c r="J193">
        <v>0.39800000000000002</v>
      </c>
      <c r="K193">
        <v>0.67200000000000004</v>
      </c>
      <c r="L193">
        <v>657</v>
      </c>
      <c r="M193">
        <v>30.4</v>
      </c>
      <c r="N193">
        <v>2.5</v>
      </c>
      <c r="O193">
        <v>0</v>
      </c>
      <c r="P193">
        <v>76.900000000000006</v>
      </c>
      <c r="Q193">
        <v>0</v>
      </c>
      <c r="R193">
        <v>601.4</v>
      </c>
      <c r="S193">
        <v>0.2</v>
      </c>
      <c r="T193">
        <v>-1.5</v>
      </c>
      <c r="V193">
        <f t="shared" si="8"/>
        <v>551.87</v>
      </c>
      <c r="W193">
        <f t="shared" si="9"/>
        <v>58.8</v>
      </c>
      <c r="X193">
        <f t="shared" si="10"/>
        <v>482</v>
      </c>
      <c r="Y193">
        <f t="shared" si="11"/>
        <v>551.87</v>
      </c>
    </row>
    <row r="194" spans="1:25" x14ac:dyDescent="0.25">
      <c r="A194">
        <v>443.9</v>
      </c>
      <c r="B194">
        <v>0.11</v>
      </c>
      <c r="C194">
        <v>48</v>
      </c>
      <c r="D194">
        <v>0.65500000000000003</v>
      </c>
      <c r="E194">
        <v>5.89</v>
      </c>
      <c r="F194">
        <v>-284.60000000000002</v>
      </c>
      <c r="G194">
        <v>3734</v>
      </c>
      <c r="H194">
        <v>6.7</v>
      </c>
      <c r="I194">
        <v>20.399999999999999</v>
      </c>
      <c r="J194">
        <v>0.66600000000000004</v>
      </c>
      <c r="K194">
        <v>0.67400000000000004</v>
      </c>
      <c r="L194">
        <v>651</v>
      </c>
      <c r="M194">
        <v>30.6</v>
      </c>
      <c r="N194">
        <v>3.5</v>
      </c>
      <c r="O194">
        <v>0</v>
      </c>
      <c r="P194">
        <v>76.900000000000006</v>
      </c>
      <c r="Q194">
        <v>0</v>
      </c>
      <c r="R194">
        <v>598.6</v>
      </c>
      <c r="S194">
        <v>2.2999999999999998</v>
      </c>
      <c r="T194">
        <v>0</v>
      </c>
      <c r="V194">
        <f t="shared" si="8"/>
        <v>541.42999999999995</v>
      </c>
      <c r="W194">
        <f t="shared" si="9"/>
        <v>58.9</v>
      </c>
      <c r="X194">
        <f t="shared" si="10"/>
        <v>480</v>
      </c>
      <c r="Y194">
        <f t="shared" si="11"/>
        <v>541.42999999999995</v>
      </c>
    </row>
    <row r="195" spans="1:25" x14ac:dyDescent="0.25">
      <c r="A195">
        <v>446.2</v>
      </c>
      <c r="B195">
        <v>0.122</v>
      </c>
      <c r="C195">
        <v>47.9</v>
      </c>
      <c r="D195">
        <v>0.65500000000000003</v>
      </c>
      <c r="E195">
        <v>5.91</v>
      </c>
      <c r="F195">
        <v>-213.7</v>
      </c>
      <c r="G195">
        <v>3930</v>
      </c>
      <c r="H195">
        <v>6.7</v>
      </c>
      <c r="I195">
        <v>20.399999999999999</v>
      </c>
      <c r="J195">
        <v>0.67</v>
      </c>
      <c r="K195">
        <v>0.67</v>
      </c>
      <c r="L195">
        <v>656</v>
      </c>
      <c r="M195">
        <v>30.5</v>
      </c>
      <c r="N195">
        <v>3.5</v>
      </c>
      <c r="O195">
        <v>0</v>
      </c>
      <c r="P195">
        <v>76.900000000000006</v>
      </c>
      <c r="Q195">
        <v>0</v>
      </c>
      <c r="R195">
        <v>597.70000000000005</v>
      </c>
      <c r="S195">
        <v>1.7</v>
      </c>
      <c r="T195">
        <v>-0.8</v>
      </c>
      <c r="V195">
        <f t="shared" ref="V195:V258" si="12">(G195*0.145)</f>
        <v>569.84999999999991</v>
      </c>
      <c r="W195">
        <f t="shared" ref="W195:W258" si="13">E195*10</f>
        <v>59.1</v>
      </c>
      <c r="X195">
        <f t="shared" ref="X195:X258" si="14">(C195*10)</f>
        <v>479</v>
      </c>
      <c r="Y195">
        <f t="shared" ref="Y195:Y258" si="15">G195*0.145</f>
        <v>569.84999999999991</v>
      </c>
    </row>
    <row r="196" spans="1:25" x14ac:dyDescent="0.25">
      <c r="A196">
        <v>448.5</v>
      </c>
      <c r="B196">
        <v>0.11</v>
      </c>
      <c r="C196">
        <v>48.2</v>
      </c>
      <c r="D196">
        <v>0.65</v>
      </c>
      <c r="E196">
        <v>5.93</v>
      </c>
      <c r="F196">
        <v>-134.69999999999999</v>
      </c>
      <c r="G196">
        <v>3950</v>
      </c>
      <c r="H196">
        <v>6.7</v>
      </c>
      <c r="I196">
        <v>20.399999999999999</v>
      </c>
      <c r="J196">
        <v>0.69399999999999995</v>
      </c>
      <c r="K196">
        <v>0.67200000000000004</v>
      </c>
      <c r="L196">
        <v>657</v>
      </c>
      <c r="M196">
        <v>30.6</v>
      </c>
      <c r="N196">
        <v>3.2</v>
      </c>
      <c r="O196">
        <v>0</v>
      </c>
      <c r="P196">
        <v>76.900000000000006</v>
      </c>
      <c r="Q196">
        <v>0</v>
      </c>
      <c r="R196">
        <v>595.79999999999995</v>
      </c>
      <c r="S196">
        <v>0.8</v>
      </c>
      <c r="T196">
        <v>-2.2999999999999998</v>
      </c>
      <c r="V196">
        <f t="shared" si="12"/>
        <v>572.75</v>
      </c>
      <c r="W196">
        <f t="shared" si="13"/>
        <v>59.3</v>
      </c>
      <c r="X196">
        <f t="shared" si="14"/>
        <v>482</v>
      </c>
      <c r="Y196">
        <f t="shared" si="15"/>
        <v>572.75</v>
      </c>
    </row>
    <row r="197" spans="1:25" x14ac:dyDescent="0.25">
      <c r="A197">
        <v>450.8</v>
      </c>
      <c r="B197">
        <v>0.38900000000000001</v>
      </c>
      <c r="C197">
        <v>48</v>
      </c>
      <c r="D197">
        <v>0.65</v>
      </c>
      <c r="E197">
        <v>5.93</v>
      </c>
      <c r="F197">
        <v>-74.5</v>
      </c>
      <c r="G197">
        <v>4002</v>
      </c>
      <c r="H197">
        <v>6.7</v>
      </c>
      <c r="I197">
        <v>20.399999999999999</v>
      </c>
      <c r="J197">
        <v>0.72599999999999998</v>
      </c>
      <c r="K197">
        <v>0.67500000000000004</v>
      </c>
      <c r="L197">
        <v>661</v>
      </c>
      <c r="M197">
        <v>30.6</v>
      </c>
      <c r="N197">
        <v>2</v>
      </c>
      <c r="O197">
        <v>0</v>
      </c>
      <c r="P197">
        <v>76.900000000000006</v>
      </c>
      <c r="Q197">
        <v>0</v>
      </c>
      <c r="R197">
        <v>592.1</v>
      </c>
      <c r="S197">
        <v>1.3</v>
      </c>
      <c r="T197">
        <v>-0.1</v>
      </c>
      <c r="V197">
        <f t="shared" si="12"/>
        <v>580.29</v>
      </c>
      <c r="W197">
        <f t="shared" si="13"/>
        <v>59.3</v>
      </c>
      <c r="X197">
        <f t="shared" si="14"/>
        <v>480</v>
      </c>
      <c r="Y197">
        <f t="shared" si="15"/>
        <v>580.29</v>
      </c>
    </row>
    <row r="198" spans="1:25" x14ac:dyDescent="0.25">
      <c r="A198">
        <v>453.1</v>
      </c>
      <c r="B198">
        <v>0.70699999999999996</v>
      </c>
      <c r="C198">
        <v>47.8</v>
      </c>
      <c r="D198">
        <v>0.65</v>
      </c>
      <c r="E198">
        <v>5.88</v>
      </c>
      <c r="F198">
        <v>-79.400000000000006</v>
      </c>
      <c r="G198">
        <v>4180</v>
      </c>
      <c r="H198">
        <v>6.7</v>
      </c>
      <c r="I198">
        <v>20.399999999999999</v>
      </c>
      <c r="J198">
        <v>0.191</v>
      </c>
      <c r="K198">
        <v>0.67200000000000004</v>
      </c>
      <c r="L198">
        <v>658</v>
      </c>
      <c r="M198">
        <v>30.4</v>
      </c>
      <c r="N198">
        <v>2</v>
      </c>
      <c r="O198">
        <v>0</v>
      </c>
      <c r="P198">
        <v>76.900000000000006</v>
      </c>
      <c r="Q198">
        <v>0</v>
      </c>
      <c r="R198">
        <v>592.20000000000005</v>
      </c>
      <c r="S198">
        <v>1.1000000000000001</v>
      </c>
      <c r="T198">
        <v>1.1000000000000001</v>
      </c>
      <c r="V198">
        <f t="shared" si="12"/>
        <v>606.09999999999991</v>
      </c>
      <c r="W198">
        <f t="shared" si="13"/>
        <v>58.8</v>
      </c>
      <c r="X198">
        <f t="shared" si="14"/>
        <v>478</v>
      </c>
      <c r="Y198">
        <f t="shared" si="15"/>
        <v>606.09999999999991</v>
      </c>
    </row>
    <row r="199" spans="1:25" x14ac:dyDescent="0.25">
      <c r="A199">
        <v>455.4</v>
      </c>
      <c r="B199">
        <v>0.53500000000000003</v>
      </c>
      <c r="C199">
        <v>47.8</v>
      </c>
      <c r="D199">
        <v>0.65300000000000002</v>
      </c>
      <c r="E199">
        <v>5.88</v>
      </c>
      <c r="F199">
        <v>-158.6</v>
      </c>
      <c r="G199">
        <v>4180</v>
      </c>
      <c r="H199">
        <v>6.7</v>
      </c>
      <c r="I199">
        <v>20.399999999999999</v>
      </c>
      <c r="J199">
        <v>0.20899999999999999</v>
      </c>
      <c r="K199">
        <v>0.67</v>
      </c>
      <c r="L199">
        <v>656</v>
      </c>
      <c r="M199">
        <v>30.3</v>
      </c>
      <c r="N199">
        <v>2</v>
      </c>
      <c r="O199">
        <v>0</v>
      </c>
      <c r="P199">
        <v>76.900000000000006</v>
      </c>
      <c r="Q199">
        <v>0</v>
      </c>
      <c r="R199">
        <v>590.20000000000005</v>
      </c>
      <c r="S199">
        <v>-0.8</v>
      </c>
      <c r="T199">
        <v>-0.8</v>
      </c>
      <c r="V199">
        <f t="shared" si="12"/>
        <v>606.09999999999991</v>
      </c>
      <c r="W199">
        <f t="shared" si="13"/>
        <v>58.8</v>
      </c>
      <c r="X199">
        <f t="shared" si="14"/>
        <v>478</v>
      </c>
      <c r="Y199">
        <f t="shared" si="15"/>
        <v>606.09999999999991</v>
      </c>
    </row>
    <row r="200" spans="1:25" x14ac:dyDescent="0.25">
      <c r="A200">
        <v>457.7</v>
      </c>
      <c r="B200">
        <v>0.57599999999999996</v>
      </c>
      <c r="C200">
        <v>48</v>
      </c>
      <c r="D200">
        <v>0.65300000000000002</v>
      </c>
      <c r="E200">
        <v>5.88</v>
      </c>
      <c r="F200">
        <v>-205.7</v>
      </c>
      <c r="G200">
        <v>4118</v>
      </c>
      <c r="H200">
        <v>6.7</v>
      </c>
      <c r="I200">
        <v>20.399999999999999</v>
      </c>
      <c r="J200">
        <v>0.255</v>
      </c>
      <c r="K200">
        <v>0.67</v>
      </c>
      <c r="L200">
        <v>658</v>
      </c>
      <c r="M200">
        <v>30.6</v>
      </c>
      <c r="N200">
        <v>2</v>
      </c>
      <c r="O200">
        <v>0</v>
      </c>
      <c r="P200">
        <v>76.900000000000006</v>
      </c>
      <c r="Q200">
        <v>0</v>
      </c>
      <c r="R200">
        <v>588.6</v>
      </c>
      <c r="S200">
        <v>-0.8</v>
      </c>
      <c r="T200">
        <v>-1.6</v>
      </c>
      <c r="V200">
        <f t="shared" si="12"/>
        <v>597.11</v>
      </c>
      <c r="W200">
        <f t="shared" si="13"/>
        <v>58.8</v>
      </c>
      <c r="X200">
        <f t="shared" si="14"/>
        <v>480</v>
      </c>
      <c r="Y200">
        <f t="shared" si="15"/>
        <v>597.11</v>
      </c>
    </row>
    <row r="201" spans="1:25" x14ac:dyDescent="0.25">
      <c r="A201">
        <v>460</v>
      </c>
      <c r="B201">
        <v>0.61599999999999999</v>
      </c>
      <c r="C201">
        <v>48.2</v>
      </c>
      <c r="D201">
        <v>0.65</v>
      </c>
      <c r="E201">
        <v>5.88</v>
      </c>
      <c r="F201">
        <v>-61.3</v>
      </c>
      <c r="G201">
        <v>3760</v>
      </c>
      <c r="H201">
        <v>6.7</v>
      </c>
      <c r="I201">
        <v>20.399999999999999</v>
      </c>
      <c r="J201">
        <v>0.45500000000000002</v>
      </c>
      <c r="K201">
        <v>0.67</v>
      </c>
      <c r="L201">
        <v>659</v>
      </c>
      <c r="M201">
        <v>30.6</v>
      </c>
      <c r="N201">
        <v>3.3</v>
      </c>
      <c r="O201">
        <v>0</v>
      </c>
      <c r="P201">
        <v>76.900000000000006</v>
      </c>
      <c r="Q201">
        <v>0</v>
      </c>
      <c r="R201">
        <v>586.9</v>
      </c>
      <c r="S201">
        <v>-0.4</v>
      </c>
      <c r="T201">
        <v>-1.8</v>
      </c>
      <c r="V201">
        <f t="shared" si="12"/>
        <v>545.19999999999993</v>
      </c>
      <c r="W201">
        <f t="shared" si="13"/>
        <v>58.8</v>
      </c>
      <c r="X201">
        <f t="shared" si="14"/>
        <v>482</v>
      </c>
      <c r="Y201">
        <f t="shared" si="15"/>
        <v>545.19999999999993</v>
      </c>
    </row>
    <row r="202" spans="1:25" x14ac:dyDescent="0.25">
      <c r="A202">
        <v>462.3</v>
      </c>
      <c r="B202">
        <v>0.4</v>
      </c>
      <c r="C202">
        <v>47.8</v>
      </c>
      <c r="D202">
        <v>0.65100000000000002</v>
      </c>
      <c r="E202">
        <v>5.9</v>
      </c>
      <c r="F202">
        <v>-64.2</v>
      </c>
      <c r="G202">
        <v>3634</v>
      </c>
      <c r="H202">
        <v>6.7</v>
      </c>
      <c r="I202">
        <v>20.399999999999999</v>
      </c>
      <c r="J202">
        <v>0.36099999999999999</v>
      </c>
      <c r="K202">
        <v>0.67100000000000004</v>
      </c>
      <c r="L202">
        <v>661</v>
      </c>
      <c r="M202">
        <v>30.6</v>
      </c>
      <c r="N202">
        <v>4.0999999999999996</v>
      </c>
      <c r="O202">
        <v>0</v>
      </c>
      <c r="P202">
        <v>76.900000000000006</v>
      </c>
      <c r="Q202">
        <v>0</v>
      </c>
      <c r="R202">
        <v>585.1</v>
      </c>
      <c r="S202">
        <v>0.8</v>
      </c>
      <c r="T202">
        <v>0</v>
      </c>
      <c r="V202">
        <f t="shared" si="12"/>
        <v>526.92999999999995</v>
      </c>
      <c r="W202">
        <f t="shared" si="13"/>
        <v>59</v>
      </c>
      <c r="X202">
        <f t="shared" si="14"/>
        <v>478</v>
      </c>
      <c r="Y202">
        <f t="shared" si="15"/>
        <v>526.92999999999995</v>
      </c>
    </row>
    <row r="203" spans="1:25" x14ac:dyDescent="0.25">
      <c r="A203">
        <v>464.6</v>
      </c>
      <c r="B203">
        <v>0.373</v>
      </c>
      <c r="C203">
        <v>47.9</v>
      </c>
      <c r="D203">
        <v>0.65</v>
      </c>
      <c r="E203">
        <v>5.91</v>
      </c>
      <c r="F203">
        <v>-83.3</v>
      </c>
      <c r="G203">
        <v>3517</v>
      </c>
      <c r="H203">
        <v>6.7</v>
      </c>
      <c r="I203">
        <v>20.399999999999999</v>
      </c>
      <c r="J203">
        <v>0.155</v>
      </c>
      <c r="K203">
        <v>0.67500000000000004</v>
      </c>
      <c r="L203">
        <v>666</v>
      </c>
      <c r="M203">
        <v>30.5</v>
      </c>
      <c r="N203">
        <v>2</v>
      </c>
      <c r="O203">
        <v>0</v>
      </c>
      <c r="P203">
        <v>76.900000000000006</v>
      </c>
      <c r="Q203">
        <v>0</v>
      </c>
      <c r="R203">
        <v>583.70000000000005</v>
      </c>
      <c r="S203">
        <v>-0.5</v>
      </c>
      <c r="T203">
        <v>-0.8</v>
      </c>
      <c r="V203">
        <f t="shared" si="12"/>
        <v>509.96499999999997</v>
      </c>
      <c r="W203">
        <f t="shared" si="13"/>
        <v>59.1</v>
      </c>
      <c r="X203">
        <f t="shared" si="14"/>
        <v>479</v>
      </c>
      <c r="Y203">
        <f t="shared" si="15"/>
        <v>509.96499999999997</v>
      </c>
    </row>
    <row r="204" spans="1:25" x14ac:dyDescent="0.25">
      <c r="A204">
        <v>466.9</v>
      </c>
      <c r="B204">
        <v>0.33</v>
      </c>
      <c r="C204">
        <v>48.2</v>
      </c>
      <c r="D204">
        <v>0.65</v>
      </c>
      <c r="E204">
        <v>5.91</v>
      </c>
      <c r="F204">
        <v>-195.2</v>
      </c>
      <c r="G204">
        <v>4020</v>
      </c>
      <c r="H204">
        <v>6.7</v>
      </c>
      <c r="I204">
        <v>20.399999999999999</v>
      </c>
      <c r="J204">
        <v>0.47399999999999998</v>
      </c>
      <c r="K204">
        <v>0.67500000000000004</v>
      </c>
      <c r="L204">
        <v>659</v>
      </c>
      <c r="M204">
        <v>30.4</v>
      </c>
      <c r="N204">
        <v>2.4</v>
      </c>
      <c r="O204">
        <v>0</v>
      </c>
      <c r="P204">
        <v>76.900000000000006</v>
      </c>
      <c r="Q204">
        <v>0</v>
      </c>
      <c r="R204">
        <v>582.1</v>
      </c>
      <c r="S204">
        <v>-1.3</v>
      </c>
      <c r="T204">
        <v>-1.5</v>
      </c>
      <c r="V204">
        <f t="shared" si="12"/>
        <v>582.9</v>
      </c>
      <c r="W204">
        <f t="shared" si="13"/>
        <v>59.1</v>
      </c>
      <c r="X204">
        <f t="shared" si="14"/>
        <v>482</v>
      </c>
      <c r="Y204">
        <f t="shared" si="15"/>
        <v>582.9</v>
      </c>
    </row>
    <row r="205" spans="1:25" x14ac:dyDescent="0.25">
      <c r="A205">
        <v>469.2</v>
      </c>
      <c r="B205">
        <v>0.52700000000000002</v>
      </c>
      <c r="C205">
        <v>48.2</v>
      </c>
      <c r="D205">
        <v>0.65</v>
      </c>
      <c r="E205">
        <v>6.08</v>
      </c>
      <c r="F205">
        <v>-131.30000000000001</v>
      </c>
      <c r="G205">
        <v>4039</v>
      </c>
      <c r="H205">
        <v>7</v>
      </c>
      <c r="I205">
        <v>20.5</v>
      </c>
      <c r="J205">
        <v>0.54400000000000004</v>
      </c>
      <c r="K205">
        <v>0.67500000000000004</v>
      </c>
      <c r="L205">
        <v>652</v>
      </c>
      <c r="M205">
        <v>26.5</v>
      </c>
      <c r="N205">
        <v>2.9</v>
      </c>
      <c r="O205">
        <v>0</v>
      </c>
      <c r="P205">
        <v>76.900000000000006</v>
      </c>
      <c r="Q205">
        <v>0</v>
      </c>
      <c r="R205">
        <v>579.79999999999995</v>
      </c>
      <c r="S205">
        <v>0.8</v>
      </c>
      <c r="T205">
        <v>0</v>
      </c>
      <c r="V205">
        <f t="shared" si="12"/>
        <v>585.65499999999997</v>
      </c>
      <c r="W205">
        <f t="shared" si="13"/>
        <v>60.8</v>
      </c>
      <c r="X205">
        <f t="shared" si="14"/>
        <v>482</v>
      </c>
      <c r="Y205">
        <f t="shared" si="15"/>
        <v>585.65499999999997</v>
      </c>
    </row>
    <row r="206" spans="1:25" x14ac:dyDescent="0.25">
      <c r="A206">
        <v>471.5</v>
      </c>
      <c r="B206">
        <v>0.51800000000000002</v>
      </c>
      <c r="C206">
        <v>48.4</v>
      </c>
      <c r="D206">
        <v>0.65</v>
      </c>
      <c r="E206">
        <v>6.3</v>
      </c>
      <c r="F206">
        <v>-36.6</v>
      </c>
      <c r="G206">
        <v>4070</v>
      </c>
      <c r="H206">
        <v>7.5</v>
      </c>
      <c r="I206">
        <v>20.8</v>
      </c>
      <c r="J206">
        <v>8.5000000000000006E-2</v>
      </c>
      <c r="K206">
        <v>0.67500000000000004</v>
      </c>
      <c r="L206">
        <v>663</v>
      </c>
      <c r="M206">
        <v>0</v>
      </c>
      <c r="N206">
        <v>2</v>
      </c>
      <c r="O206">
        <v>0</v>
      </c>
      <c r="P206">
        <v>76.900000000000006</v>
      </c>
      <c r="Q206">
        <v>0</v>
      </c>
      <c r="R206">
        <v>578.9</v>
      </c>
      <c r="S206">
        <v>-1</v>
      </c>
      <c r="T206">
        <v>-0.7</v>
      </c>
      <c r="V206">
        <f t="shared" si="12"/>
        <v>590.15</v>
      </c>
      <c r="W206">
        <f t="shared" si="13"/>
        <v>63</v>
      </c>
      <c r="X206">
        <f t="shared" si="14"/>
        <v>484</v>
      </c>
      <c r="Y206">
        <f t="shared" si="15"/>
        <v>590.15</v>
      </c>
    </row>
    <row r="207" spans="1:25" x14ac:dyDescent="0.25">
      <c r="A207">
        <v>473.8</v>
      </c>
      <c r="B207">
        <v>0.245</v>
      </c>
      <c r="C207">
        <v>49</v>
      </c>
      <c r="D207">
        <v>0.65</v>
      </c>
      <c r="E207">
        <v>6.36</v>
      </c>
      <c r="F207">
        <v>-30.8</v>
      </c>
      <c r="G207">
        <v>3911</v>
      </c>
      <c r="H207">
        <v>7.5</v>
      </c>
      <c r="I207">
        <v>20.8</v>
      </c>
      <c r="J207">
        <v>0.33700000000000002</v>
      </c>
      <c r="K207">
        <v>0.67800000000000005</v>
      </c>
      <c r="L207">
        <v>664</v>
      </c>
      <c r="M207">
        <v>0</v>
      </c>
      <c r="N207">
        <v>2.4</v>
      </c>
      <c r="O207">
        <v>0</v>
      </c>
      <c r="P207">
        <v>76.900000000000006</v>
      </c>
      <c r="Q207">
        <v>0</v>
      </c>
      <c r="R207">
        <v>577.29999999999995</v>
      </c>
      <c r="S207">
        <v>-2.7</v>
      </c>
      <c r="T207">
        <v>-1.5</v>
      </c>
      <c r="V207">
        <f t="shared" si="12"/>
        <v>567.09499999999991</v>
      </c>
      <c r="W207">
        <f t="shared" si="13"/>
        <v>63.6</v>
      </c>
      <c r="X207">
        <f t="shared" si="14"/>
        <v>490</v>
      </c>
      <c r="Y207">
        <f t="shared" si="15"/>
        <v>567.09499999999991</v>
      </c>
    </row>
    <row r="208" spans="1:25" x14ac:dyDescent="0.25">
      <c r="A208">
        <v>476.1</v>
      </c>
      <c r="B208">
        <v>0.46200000000000002</v>
      </c>
      <c r="C208">
        <v>48.8</v>
      </c>
      <c r="D208">
        <v>0.65</v>
      </c>
      <c r="E208">
        <v>6.34</v>
      </c>
      <c r="F208">
        <v>-30.8</v>
      </c>
      <c r="G208">
        <v>3887</v>
      </c>
      <c r="H208">
        <v>7.5</v>
      </c>
      <c r="I208">
        <v>20.8</v>
      </c>
      <c r="J208">
        <v>0.55600000000000005</v>
      </c>
      <c r="K208">
        <v>0.67900000000000005</v>
      </c>
      <c r="L208">
        <v>666</v>
      </c>
      <c r="M208">
        <v>0.1</v>
      </c>
      <c r="N208">
        <v>3</v>
      </c>
      <c r="O208">
        <v>0</v>
      </c>
      <c r="P208">
        <v>76.900000000000006</v>
      </c>
      <c r="Q208">
        <v>0</v>
      </c>
      <c r="R208">
        <v>575</v>
      </c>
      <c r="S208">
        <v>0.8</v>
      </c>
      <c r="T208">
        <v>0</v>
      </c>
      <c r="V208">
        <f t="shared" si="12"/>
        <v>563.61500000000001</v>
      </c>
      <c r="W208">
        <f t="shared" si="13"/>
        <v>63.4</v>
      </c>
      <c r="X208">
        <f t="shared" si="14"/>
        <v>488</v>
      </c>
      <c r="Y208">
        <f t="shared" si="15"/>
        <v>563.61500000000001</v>
      </c>
    </row>
    <row r="209" spans="1:25" x14ac:dyDescent="0.25">
      <c r="A209">
        <v>478.4</v>
      </c>
      <c r="B209">
        <v>0.495</v>
      </c>
      <c r="C209">
        <v>48.5</v>
      </c>
      <c r="D209">
        <v>0.65</v>
      </c>
      <c r="E209">
        <v>6.3</v>
      </c>
      <c r="F209">
        <v>-30.8</v>
      </c>
      <c r="G209">
        <v>4050</v>
      </c>
      <c r="H209">
        <v>7.5</v>
      </c>
      <c r="I209">
        <v>20.8</v>
      </c>
      <c r="J209">
        <v>0.56000000000000005</v>
      </c>
      <c r="K209">
        <v>0.67500000000000004</v>
      </c>
      <c r="L209">
        <v>663</v>
      </c>
      <c r="M209">
        <v>1.2</v>
      </c>
      <c r="N209">
        <v>3.3</v>
      </c>
      <c r="O209">
        <v>0</v>
      </c>
      <c r="P209">
        <v>76.900000000000006</v>
      </c>
      <c r="Q209">
        <v>0</v>
      </c>
      <c r="R209">
        <v>574.29999999999995</v>
      </c>
      <c r="S209">
        <v>0.5</v>
      </c>
      <c r="T209">
        <v>-0.8</v>
      </c>
      <c r="V209">
        <f t="shared" si="12"/>
        <v>587.25</v>
      </c>
      <c r="W209">
        <f t="shared" si="13"/>
        <v>63</v>
      </c>
      <c r="X209">
        <f t="shared" si="14"/>
        <v>485</v>
      </c>
      <c r="Y209">
        <f t="shared" si="15"/>
        <v>587.25</v>
      </c>
    </row>
    <row r="210" spans="1:25" x14ac:dyDescent="0.25">
      <c r="A210">
        <v>480.7</v>
      </c>
      <c r="B210">
        <v>0.155</v>
      </c>
      <c r="C210">
        <v>48.2</v>
      </c>
      <c r="D210">
        <v>0.65</v>
      </c>
      <c r="E210">
        <v>6.22</v>
      </c>
      <c r="F210">
        <v>-30.8</v>
      </c>
      <c r="G210">
        <v>4225</v>
      </c>
      <c r="H210">
        <v>7.3</v>
      </c>
      <c r="I210">
        <v>20.8</v>
      </c>
      <c r="J210">
        <v>0.33300000000000002</v>
      </c>
      <c r="K210">
        <v>0.67500000000000004</v>
      </c>
      <c r="L210">
        <v>663</v>
      </c>
      <c r="M210">
        <v>2</v>
      </c>
      <c r="N210">
        <v>3</v>
      </c>
      <c r="O210">
        <v>0</v>
      </c>
      <c r="P210">
        <v>76.900000000000006</v>
      </c>
      <c r="Q210">
        <v>0</v>
      </c>
      <c r="R210">
        <v>572.79999999999995</v>
      </c>
      <c r="S210">
        <v>-0.2</v>
      </c>
      <c r="T210">
        <v>-2.2999999999999998</v>
      </c>
      <c r="V210">
        <f t="shared" si="12"/>
        <v>612.625</v>
      </c>
      <c r="W210">
        <f t="shared" si="13"/>
        <v>62.199999999999996</v>
      </c>
      <c r="X210">
        <f t="shared" si="14"/>
        <v>482</v>
      </c>
      <c r="Y210">
        <f t="shared" si="15"/>
        <v>612.625</v>
      </c>
    </row>
    <row r="211" spans="1:25" x14ac:dyDescent="0.25">
      <c r="A211">
        <v>483</v>
      </c>
      <c r="B211">
        <v>0.45700000000000002</v>
      </c>
      <c r="C211">
        <v>48.2</v>
      </c>
      <c r="D211">
        <v>0.65200000000000002</v>
      </c>
      <c r="E211">
        <v>6.22</v>
      </c>
      <c r="F211">
        <v>-34</v>
      </c>
      <c r="G211">
        <v>4205</v>
      </c>
      <c r="H211">
        <v>7.1</v>
      </c>
      <c r="I211">
        <v>20.8</v>
      </c>
      <c r="J211">
        <v>9.5000000000000001E-2</v>
      </c>
      <c r="K211">
        <v>0.67500000000000004</v>
      </c>
      <c r="L211">
        <v>663</v>
      </c>
      <c r="M211">
        <v>3.5</v>
      </c>
      <c r="N211">
        <v>2</v>
      </c>
      <c r="O211">
        <v>0</v>
      </c>
      <c r="P211">
        <v>76.900000000000006</v>
      </c>
      <c r="Q211">
        <v>0</v>
      </c>
      <c r="R211">
        <v>570.4</v>
      </c>
      <c r="S211">
        <v>-3.1</v>
      </c>
      <c r="T211">
        <v>0.8</v>
      </c>
      <c r="V211">
        <f t="shared" si="12"/>
        <v>609.72499999999991</v>
      </c>
      <c r="W211">
        <f t="shared" si="13"/>
        <v>62.199999999999996</v>
      </c>
      <c r="X211">
        <f t="shared" si="14"/>
        <v>482</v>
      </c>
      <c r="Y211">
        <f t="shared" si="15"/>
        <v>609.72499999999991</v>
      </c>
    </row>
    <row r="212" spans="1:25" x14ac:dyDescent="0.25">
      <c r="A212">
        <v>485.3</v>
      </c>
      <c r="B212">
        <v>0.72799999999999998</v>
      </c>
      <c r="C212">
        <v>48.2</v>
      </c>
      <c r="D212">
        <v>0.65500000000000003</v>
      </c>
      <c r="E212">
        <v>6.22</v>
      </c>
      <c r="F212">
        <v>-42.8</v>
      </c>
      <c r="G212">
        <v>3731</v>
      </c>
      <c r="H212">
        <v>7.1</v>
      </c>
      <c r="I212">
        <v>20.8</v>
      </c>
      <c r="J212">
        <v>9.6000000000000002E-2</v>
      </c>
      <c r="K212">
        <v>0.67500000000000004</v>
      </c>
      <c r="L212">
        <v>666</v>
      </c>
      <c r="M212">
        <v>4.9000000000000004</v>
      </c>
      <c r="N212">
        <v>2.5</v>
      </c>
      <c r="O212">
        <v>0</v>
      </c>
      <c r="P212">
        <v>76.900000000000006</v>
      </c>
      <c r="Q212">
        <v>0</v>
      </c>
      <c r="R212">
        <v>569.9</v>
      </c>
      <c r="S212">
        <v>-2.2000000000000002</v>
      </c>
      <c r="T212">
        <v>0.2</v>
      </c>
      <c r="V212">
        <f t="shared" si="12"/>
        <v>540.995</v>
      </c>
      <c r="W212">
        <f t="shared" si="13"/>
        <v>62.199999999999996</v>
      </c>
      <c r="X212">
        <f t="shared" si="14"/>
        <v>482</v>
      </c>
      <c r="Y212">
        <f t="shared" si="15"/>
        <v>540.995</v>
      </c>
    </row>
    <row r="213" spans="1:25" x14ac:dyDescent="0.25">
      <c r="A213">
        <v>487.6</v>
      </c>
      <c r="B213">
        <v>0.68400000000000005</v>
      </c>
      <c r="C213">
        <v>47.8</v>
      </c>
      <c r="D213">
        <v>0.65100000000000002</v>
      </c>
      <c r="E213">
        <v>6.25</v>
      </c>
      <c r="F213">
        <v>-45.8</v>
      </c>
      <c r="G213">
        <v>3668</v>
      </c>
      <c r="H213">
        <v>7.1</v>
      </c>
      <c r="I213">
        <v>20.8</v>
      </c>
      <c r="J213">
        <v>9.2999999999999999E-2</v>
      </c>
      <c r="K213">
        <v>0.67400000000000004</v>
      </c>
      <c r="L213">
        <v>666</v>
      </c>
      <c r="M213">
        <v>6.3</v>
      </c>
      <c r="N213">
        <v>3</v>
      </c>
      <c r="O213">
        <v>0</v>
      </c>
      <c r="P213">
        <v>76.900000000000006</v>
      </c>
      <c r="Q213">
        <v>0</v>
      </c>
      <c r="R213">
        <v>568.20000000000005</v>
      </c>
      <c r="S213">
        <v>0</v>
      </c>
      <c r="T213">
        <v>-1.6</v>
      </c>
      <c r="V213">
        <f t="shared" si="12"/>
        <v>531.86</v>
      </c>
      <c r="W213">
        <f t="shared" si="13"/>
        <v>62.5</v>
      </c>
      <c r="X213">
        <f t="shared" si="14"/>
        <v>478</v>
      </c>
      <c r="Y213">
        <f t="shared" si="15"/>
        <v>531.86</v>
      </c>
    </row>
    <row r="214" spans="1:25" x14ac:dyDescent="0.25">
      <c r="A214">
        <v>489.9</v>
      </c>
      <c r="B214">
        <v>0.70199999999999996</v>
      </c>
      <c r="C214">
        <v>47.8</v>
      </c>
      <c r="D214">
        <v>0.65300000000000002</v>
      </c>
      <c r="E214">
        <v>6.25</v>
      </c>
      <c r="F214">
        <v>-52.1</v>
      </c>
      <c r="G214">
        <v>3625</v>
      </c>
      <c r="H214">
        <v>7.1</v>
      </c>
      <c r="I214">
        <v>20.8</v>
      </c>
      <c r="J214">
        <v>0.09</v>
      </c>
      <c r="K214">
        <v>0.67</v>
      </c>
      <c r="L214">
        <v>665</v>
      </c>
      <c r="M214">
        <v>8.1999999999999993</v>
      </c>
      <c r="N214">
        <v>3</v>
      </c>
      <c r="O214">
        <v>0</v>
      </c>
      <c r="P214">
        <v>76.900000000000006</v>
      </c>
      <c r="Q214">
        <v>0</v>
      </c>
      <c r="R214">
        <v>567.1</v>
      </c>
      <c r="S214">
        <v>-1.2</v>
      </c>
      <c r="T214">
        <v>-1.2</v>
      </c>
      <c r="V214">
        <f t="shared" si="12"/>
        <v>525.625</v>
      </c>
      <c r="W214">
        <f t="shared" si="13"/>
        <v>62.5</v>
      </c>
      <c r="X214">
        <f t="shared" si="14"/>
        <v>478</v>
      </c>
      <c r="Y214">
        <f t="shared" si="15"/>
        <v>525.625</v>
      </c>
    </row>
    <row r="215" spans="1:25" x14ac:dyDescent="0.25">
      <c r="A215">
        <v>492.2</v>
      </c>
      <c r="B215">
        <v>0.73499999999999999</v>
      </c>
      <c r="C215">
        <v>47.8</v>
      </c>
      <c r="D215">
        <v>0.66</v>
      </c>
      <c r="E215">
        <v>6.13</v>
      </c>
      <c r="F215">
        <v>-79.400000000000006</v>
      </c>
      <c r="G215">
        <v>4050</v>
      </c>
      <c r="H215">
        <v>7.1</v>
      </c>
      <c r="I215">
        <v>20.8</v>
      </c>
      <c r="J215">
        <v>9.8000000000000004E-2</v>
      </c>
      <c r="K215">
        <v>0.67</v>
      </c>
      <c r="L215">
        <v>662</v>
      </c>
      <c r="M215">
        <v>9.4</v>
      </c>
      <c r="N215">
        <v>3</v>
      </c>
      <c r="O215">
        <v>0</v>
      </c>
      <c r="P215">
        <v>76.900000000000006</v>
      </c>
      <c r="Q215">
        <v>0</v>
      </c>
      <c r="R215">
        <v>565.79999999999995</v>
      </c>
      <c r="S215">
        <v>-2</v>
      </c>
      <c r="T215">
        <v>-1</v>
      </c>
      <c r="V215">
        <f t="shared" si="12"/>
        <v>587.25</v>
      </c>
      <c r="W215">
        <f t="shared" si="13"/>
        <v>61.3</v>
      </c>
      <c r="X215">
        <f t="shared" si="14"/>
        <v>478</v>
      </c>
      <c r="Y215">
        <f t="shared" si="15"/>
        <v>587.25</v>
      </c>
    </row>
    <row r="216" spans="1:25" x14ac:dyDescent="0.25">
      <c r="A216">
        <v>494.5</v>
      </c>
      <c r="B216">
        <v>0.71299999999999997</v>
      </c>
      <c r="C216">
        <v>48.2</v>
      </c>
      <c r="D216">
        <v>0.65700000000000003</v>
      </c>
      <c r="E216">
        <v>6.15</v>
      </c>
      <c r="F216">
        <v>-58.6</v>
      </c>
      <c r="G216">
        <v>3946</v>
      </c>
      <c r="H216">
        <v>7.1</v>
      </c>
      <c r="I216">
        <v>20.8</v>
      </c>
      <c r="J216">
        <v>0.105</v>
      </c>
      <c r="K216">
        <v>0.67</v>
      </c>
      <c r="L216">
        <v>658</v>
      </c>
      <c r="M216">
        <v>11</v>
      </c>
      <c r="N216">
        <v>3</v>
      </c>
      <c r="O216">
        <v>0</v>
      </c>
      <c r="P216">
        <v>76.900000000000006</v>
      </c>
      <c r="Q216">
        <v>0</v>
      </c>
      <c r="R216">
        <v>563.4</v>
      </c>
      <c r="S216">
        <v>0</v>
      </c>
      <c r="T216">
        <v>-3.1</v>
      </c>
      <c r="V216">
        <f t="shared" si="12"/>
        <v>572.16999999999996</v>
      </c>
      <c r="W216">
        <f t="shared" si="13"/>
        <v>61.5</v>
      </c>
      <c r="X216">
        <f t="shared" si="14"/>
        <v>482</v>
      </c>
      <c r="Y216">
        <f t="shared" si="15"/>
        <v>572.16999999999996</v>
      </c>
    </row>
    <row r="217" spans="1:25" x14ac:dyDescent="0.25">
      <c r="A217">
        <v>496.8</v>
      </c>
      <c r="B217">
        <v>0.61799999999999999</v>
      </c>
      <c r="C217">
        <v>48.5</v>
      </c>
      <c r="D217">
        <v>0.65500000000000003</v>
      </c>
      <c r="E217">
        <v>6.19</v>
      </c>
      <c r="F217">
        <v>-12.3</v>
      </c>
      <c r="G217">
        <v>3680</v>
      </c>
      <c r="H217">
        <v>7.1</v>
      </c>
      <c r="I217">
        <v>20.8</v>
      </c>
      <c r="J217">
        <v>0.106</v>
      </c>
      <c r="K217">
        <v>0.67</v>
      </c>
      <c r="L217">
        <v>656</v>
      </c>
      <c r="M217">
        <v>13</v>
      </c>
      <c r="N217">
        <v>3.9</v>
      </c>
      <c r="O217">
        <v>0</v>
      </c>
      <c r="P217">
        <v>76.900000000000006</v>
      </c>
      <c r="Q217">
        <v>0</v>
      </c>
      <c r="R217">
        <v>563.1</v>
      </c>
      <c r="S217">
        <v>-0.3</v>
      </c>
      <c r="T217">
        <v>-3.1</v>
      </c>
      <c r="V217">
        <f t="shared" si="12"/>
        <v>533.59999999999991</v>
      </c>
      <c r="W217">
        <f t="shared" si="13"/>
        <v>61.900000000000006</v>
      </c>
      <c r="X217">
        <f t="shared" si="14"/>
        <v>485</v>
      </c>
      <c r="Y217">
        <f t="shared" si="15"/>
        <v>533.59999999999991</v>
      </c>
    </row>
    <row r="218" spans="1:25" x14ac:dyDescent="0.25">
      <c r="A218">
        <v>499.1</v>
      </c>
      <c r="B218">
        <v>0.20499999999999999</v>
      </c>
      <c r="C218">
        <v>48.2</v>
      </c>
      <c r="D218">
        <v>0.65500000000000003</v>
      </c>
      <c r="E218">
        <v>6.16</v>
      </c>
      <c r="F218">
        <v>-133.4</v>
      </c>
      <c r="G218">
        <v>3985</v>
      </c>
      <c r="H218">
        <v>7.1</v>
      </c>
      <c r="I218">
        <v>20.6</v>
      </c>
      <c r="J218">
        <v>0.1</v>
      </c>
      <c r="K218">
        <v>0.67</v>
      </c>
      <c r="L218">
        <v>657</v>
      </c>
      <c r="M218">
        <v>15.1</v>
      </c>
      <c r="N218">
        <v>4.3</v>
      </c>
      <c r="O218">
        <v>0</v>
      </c>
      <c r="P218">
        <v>76.900000000000006</v>
      </c>
      <c r="Q218">
        <v>0</v>
      </c>
      <c r="R218">
        <v>561.79999999999995</v>
      </c>
      <c r="S218">
        <v>-0.8</v>
      </c>
      <c r="T218">
        <v>-3.1</v>
      </c>
      <c r="V218">
        <f t="shared" si="12"/>
        <v>577.82499999999993</v>
      </c>
      <c r="W218">
        <f t="shared" si="13"/>
        <v>61.6</v>
      </c>
      <c r="X218">
        <f t="shared" si="14"/>
        <v>482</v>
      </c>
      <c r="Y218">
        <f t="shared" si="15"/>
        <v>577.82499999999993</v>
      </c>
    </row>
    <row r="219" spans="1:25" x14ac:dyDescent="0.25">
      <c r="A219">
        <v>501.4</v>
      </c>
      <c r="B219">
        <v>0.16500000000000001</v>
      </c>
      <c r="C219">
        <v>48.2</v>
      </c>
      <c r="D219">
        <v>0.65500000000000003</v>
      </c>
      <c r="E219">
        <v>6.12</v>
      </c>
      <c r="F219">
        <v>-224.1</v>
      </c>
      <c r="G219">
        <v>4302</v>
      </c>
      <c r="H219">
        <v>7.1</v>
      </c>
      <c r="I219">
        <v>20.399999999999999</v>
      </c>
      <c r="J219">
        <v>0.09</v>
      </c>
      <c r="K219">
        <v>0.67</v>
      </c>
      <c r="L219">
        <v>659</v>
      </c>
      <c r="M219">
        <v>18</v>
      </c>
      <c r="N219">
        <v>3.5</v>
      </c>
      <c r="O219">
        <v>0</v>
      </c>
      <c r="P219">
        <v>76.900000000000006</v>
      </c>
      <c r="Q219">
        <v>0</v>
      </c>
      <c r="R219">
        <v>560.5</v>
      </c>
      <c r="S219">
        <v>-1.2</v>
      </c>
      <c r="T219">
        <v>-2.7</v>
      </c>
      <c r="V219">
        <f t="shared" si="12"/>
        <v>623.79</v>
      </c>
      <c r="W219">
        <f t="shared" si="13"/>
        <v>61.2</v>
      </c>
      <c r="X219">
        <f t="shared" si="14"/>
        <v>482</v>
      </c>
      <c r="Y219">
        <f t="shared" si="15"/>
        <v>623.79</v>
      </c>
    </row>
    <row r="220" spans="1:25" x14ac:dyDescent="0.25">
      <c r="A220">
        <v>503.7</v>
      </c>
      <c r="B220">
        <v>0.112</v>
      </c>
      <c r="C220">
        <v>48.2</v>
      </c>
      <c r="D220">
        <v>0.65500000000000003</v>
      </c>
      <c r="E220">
        <v>6.05</v>
      </c>
      <c r="F220">
        <v>-85.4</v>
      </c>
      <c r="G220">
        <v>4050</v>
      </c>
      <c r="H220">
        <v>7.1</v>
      </c>
      <c r="I220">
        <v>20.399999999999999</v>
      </c>
      <c r="J220">
        <v>9.6000000000000002E-2</v>
      </c>
      <c r="K220">
        <v>0.66700000000000004</v>
      </c>
      <c r="L220">
        <v>658</v>
      </c>
      <c r="M220">
        <v>19.7</v>
      </c>
      <c r="N220">
        <v>3.3</v>
      </c>
      <c r="O220">
        <v>0</v>
      </c>
      <c r="P220">
        <v>76.900000000000006</v>
      </c>
      <c r="Q220">
        <v>0</v>
      </c>
      <c r="R220">
        <v>559.29999999999995</v>
      </c>
      <c r="S220">
        <v>-1.3</v>
      </c>
      <c r="T220">
        <v>-1.7</v>
      </c>
      <c r="V220">
        <f t="shared" si="12"/>
        <v>587.25</v>
      </c>
      <c r="W220">
        <f t="shared" si="13"/>
        <v>60.5</v>
      </c>
      <c r="X220">
        <f t="shared" si="14"/>
        <v>482</v>
      </c>
      <c r="Y220">
        <f t="shared" si="15"/>
        <v>587.25</v>
      </c>
    </row>
    <row r="221" spans="1:25" x14ac:dyDescent="0.25">
      <c r="A221">
        <v>506</v>
      </c>
      <c r="B221">
        <v>0.624</v>
      </c>
      <c r="C221">
        <v>48.2</v>
      </c>
      <c r="D221">
        <v>0.65500000000000003</v>
      </c>
      <c r="E221">
        <v>6.04</v>
      </c>
      <c r="F221">
        <v>-105.7</v>
      </c>
      <c r="G221">
        <v>4116</v>
      </c>
      <c r="H221">
        <v>7.1</v>
      </c>
      <c r="I221">
        <v>20.399999999999999</v>
      </c>
      <c r="J221">
        <v>0.22800000000000001</v>
      </c>
      <c r="K221">
        <v>0.66500000000000004</v>
      </c>
      <c r="L221">
        <v>657</v>
      </c>
      <c r="M221">
        <v>22.2</v>
      </c>
      <c r="N221">
        <v>3</v>
      </c>
      <c r="O221">
        <v>0</v>
      </c>
      <c r="P221">
        <v>76.900000000000006</v>
      </c>
      <c r="Q221">
        <v>0</v>
      </c>
      <c r="R221">
        <v>557.4</v>
      </c>
      <c r="S221">
        <v>0</v>
      </c>
      <c r="T221">
        <v>1.6</v>
      </c>
      <c r="V221">
        <f t="shared" si="12"/>
        <v>596.81999999999994</v>
      </c>
      <c r="W221">
        <f t="shared" si="13"/>
        <v>60.4</v>
      </c>
      <c r="X221">
        <f t="shared" si="14"/>
        <v>482</v>
      </c>
      <c r="Y221">
        <f t="shared" si="15"/>
        <v>596.81999999999994</v>
      </c>
    </row>
    <row r="222" spans="1:25" x14ac:dyDescent="0.25">
      <c r="A222">
        <v>508.3</v>
      </c>
      <c r="B222">
        <v>0.63300000000000001</v>
      </c>
      <c r="C222">
        <v>48.2</v>
      </c>
      <c r="D222">
        <v>0.65500000000000003</v>
      </c>
      <c r="E222">
        <v>6.02</v>
      </c>
      <c r="F222">
        <v>-140.5</v>
      </c>
      <c r="G222">
        <v>4260</v>
      </c>
      <c r="H222">
        <v>7.1</v>
      </c>
      <c r="I222">
        <v>20.399999999999999</v>
      </c>
      <c r="J222">
        <v>0.66500000000000004</v>
      </c>
      <c r="K222">
        <v>0.66500000000000004</v>
      </c>
      <c r="L222">
        <v>659</v>
      </c>
      <c r="M222">
        <v>25.4</v>
      </c>
      <c r="N222">
        <v>2</v>
      </c>
      <c r="O222">
        <v>0</v>
      </c>
      <c r="P222">
        <v>76.900000000000006</v>
      </c>
      <c r="Q222">
        <v>0</v>
      </c>
      <c r="R222">
        <v>556.79999999999995</v>
      </c>
      <c r="S222">
        <v>0</v>
      </c>
      <c r="T222">
        <v>0.7</v>
      </c>
      <c r="V222">
        <f t="shared" si="12"/>
        <v>617.69999999999993</v>
      </c>
      <c r="W222">
        <f t="shared" si="13"/>
        <v>60.199999999999996</v>
      </c>
      <c r="X222">
        <f t="shared" si="14"/>
        <v>482</v>
      </c>
      <c r="Y222">
        <f t="shared" si="15"/>
        <v>617.69999999999993</v>
      </c>
    </row>
    <row r="223" spans="1:25" x14ac:dyDescent="0.25">
      <c r="A223">
        <v>510.6</v>
      </c>
      <c r="B223">
        <v>0.66</v>
      </c>
      <c r="C223">
        <v>48.2</v>
      </c>
      <c r="D223">
        <v>0.65500000000000003</v>
      </c>
      <c r="E223">
        <v>5.94</v>
      </c>
      <c r="F223">
        <v>-151.6</v>
      </c>
      <c r="G223">
        <v>4130</v>
      </c>
      <c r="H223">
        <v>6.9</v>
      </c>
      <c r="I223">
        <v>20.399999999999999</v>
      </c>
      <c r="J223">
        <v>0.64100000000000001</v>
      </c>
      <c r="K223">
        <v>0.66700000000000004</v>
      </c>
      <c r="L223">
        <v>658</v>
      </c>
      <c r="M223">
        <v>26.9</v>
      </c>
      <c r="N223">
        <v>1.9</v>
      </c>
      <c r="O223">
        <v>0</v>
      </c>
      <c r="P223">
        <v>76.900000000000006</v>
      </c>
      <c r="Q223">
        <v>0</v>
      </c>
      <c r="R223">
        <v>555.6</v>
      </c>
      <c r="S223">
        <v>0.1</v>
      </c>
      <c r="T223">
        <v>-0.8</v>
      </c>
      <c r="V223">
        <f t="shared" si="12"/>
        <v>598.84999999999991</v>
      </c>
      <c r="W223">
        <f t="shared" si="13"/>
        <v>59.400000000000006</v>
      </c>
      <c r="X223">
        <f t="shared" si="14"/>
        <v>482</v>
      </c>
      <c r="Y223">
        <f t="shared" si="15"/>
        <v>598.84999999999991</v>
      </c>
    </row>
    <row r="224" spans="1:25" x14ac:dyDescent="0.25">
      <c r="A224">
        <v>512.9</v>
      </c>
      <c r="B224">
        <v>0.66400000000000003</v>
      </c>
      <c r="C224">
        <v>48</v>
      </c>
      <c r="D224">
        <v>0.65300000000000002</v>
      </c>
      <c r="E224">
        <v>5.92</v>
      </c>
      <c r="F224">
        <v>-195.1</v>
      </c>
      <c r="G224">
        <v>4034</v>
      </c>
      <c r="H224">
        <v>6.7</v>
      </c>
      <c r="I224">
        <v>20.399999999999999</v>
      </c>
      <c r="J224">
        <v>0.61099999999999999</v>
      </c>
      <c r="K224">
        <v>0.67</v>
      </c>
      <c r="L224">
        <v>657</v>
      </c>
      <c r="M224">
        <v>30.2</v>
      </c>
      <c r="N224">
        <v>1.5</v>
      </c>
      <c r="O224">
        <v>0</v>
      </c>
      <c r="P224">
        <v>76.900000000000006</v>
      </c>
      <c r="Q224">
        <v>0</v>
      </c>
      <c r="R224">
        <v>553.29999999999995</v>
      </c>
      <c r="S224">
        <v>2.2999999999999998</v>
      </c>
      <c r="T224">
        <v>0.5</v>
      </c>
      <c r="V224">
        <f t="shared" si="12"/>
        <v>584.92999999999995</v>
      </c>
      <c r="W224">
        <f t="shared" si="13"/>
        <v>59.2</v>
      </c>
      <c r="X224">
        <f t="shared" si="14"/>
        <v>480</v>
      </c>
      <c r="Y224">
        <f t="shared" si="15"/>
        <v>584.92999999999995</v>
      </c>
    </row>
    <row r="225" spans="1:25" x14ac:dyDescent="0.25">
      <c r="A225">
        <v>515.20000000000005</v>
      </c>
      <c r="B225">
        <v>0.67</v>
      </c>
      <c r="C225">
        <v>47.8</v>
      </c>
      <c r="D225">
        <v>0.65</v>
      </c>
      <c r="E225">
        <v>5.88</v>
      </c>
      <c r="F225">
        <v>-335.2</v>
      </c>
      <c r="G225">
        <v>4120</v>
      </c>
      <c r="H225">
        <v>6.7</v>
      </c>
      <c r="I225">
        <v>20.399999999999999</v>
      </c>
      <c r="J225">
        <v>0.64</v>
      </c>
      <c r="K225">
        <v>0.67</v>
      </c>
      <c r="L225">
        <v>656</v>
      </c>
      <c r="M225">
        <v>30.2</v>
      </c>
      <c r="N225">
        <v>2.1</v>
      </c>
      <c r="O225">
        <v>0</v>
      </c>
      <c r="P225">
        <v>76.900000000000006</v>
      </c>
      <c r="Q225">
        <v>0</v>
      </c>
      <c r="R225">
        <v>553.29999999999995</v>
      </c>
      <c r="S225">
        <v>2.2000000000000002</v>
      </c>
      <c r="T225">
        <v>1.5</v>
      </c>
      <c r="V225">
        <f t="shared" si="12"/>
        <v>597.4</v>
      </c>
      <c r="W225">
        <f t="shared" si="13"/>
        <v>58.8</v>
      </c>
      <c r="X225">
        <f t="shared" si="14"/>
        <v>478</v>
      </c>
      <c r="Y225">
        <f t="shared" si="15"/>
        <v>597.4</v>
      </c>
    </row>
    <row r="226" spans="1:25" x14ac:dyDescent="0.25">
      <c r="A226">
        <v>517.5</v>
      </c>
      <c r="B226">
        <v>0.62</v>
      </c>
      <c r="C226">
        <v>48</v>
      </c>
      <c r="D226">
        <v>0.65</v>
      </c>
      <c r="E226">
        <v>5.88</v>
      </c>
      <c r="F226">
        <v>-245.6</v>
      </c>
      <c r="G226">
        <v>3957</v>
      </c>
      <c r="H226">
        <v>6.7</v>
      </c>
      <c r="I226">
        <v>20.399999999999999</v>
      </c>
      <c r="J226">
        <v>0.63800000000000001</v>
      </c>
      <c r="K226">
        <v>0.67</v>
      </c>
      <c r="L226">
        <v>655</v>
      </c>
      <c r="M226">
        <v>30.2</v>
      </c>
      <c r="N226">
        <v>3</v>
      </c>
      <c r="O226">
        <v>0</v>
      </c>
      <c r="P226">
        <v>76.900000000000006</v>
      </c>
      <c r="Q226">
        <v>0</v>
      </c>
      <c r="R226">
        <v>551.5</v>
      </c>
      <c r="S226">
        <v>1.6</v>
      </c>
      <c r="T226">
        <v>0.8</v>
      </c>
      <c r="V226">
        <f t="shared" si="12"/>
        <v>573.76499999999999</v>
      </c>
      <c r="W226">
        <f t="shared" si="13"/>
        <v>58.8</v>
      </c>
      <c r="X226">
        <f t="shared" si="14"/>
        <v>480</v>
      </c>
      <c r="Y226">
        <f t="shared" si="15"/>
        <v>573.76499999999999</v>
      </c>
    </row>
    <row r="227" spans="1:25" x14ac:dyDescent="0.25">
      <c r="A227">
        <v>519.79999999999995</v>
      </c>
      <c r="B227">
        <v>0.59899999999999998</v>
      </c>
      <c r="C227">
        <v>48.2</v>
      </c>
      <c r="D227">
        <v>0.65100000000000002</v>
      </c>
      <c r="E227">
        <v>5.88</v>
      </c>
      <c r="F227">
        <v>-91.8</v>
      </c>
      <c r="G227">
        <v>3610</v>
      </c>
      <c r="H227">
        <v>6.7</v>
      </c>
      <c r="I227">
        <v>20.399999999999999</v>
      </c>
      <c r="J227">
        <v>0.63</v>
      </c>
      <c r="K227">
        <v>0.67</v>
      </c>
      <c r="L227">
        <v>658</v>
      </c>
      <c r="M227">
        <v>30.1</v>
      </c>
      <c r="N227">
        <v>2</v>
      </c>
      <c r="O227">
        <v>0</v>
      </c>
      <c r="P227">
        <v>76.900000000000006</v>
      </c>
      <c r="Q227">
        <v>0</v>
      </c>
      <c r="R227">
        <v>551.1</v>
      </c>
      <c r="S227">
        <v>1.6</v>
      </c>
      <c r="T227">
        <v>1.3</v>
      </c>
      <c r="V227">
        <f t="shared" si="12"/>
        <v>523.44999999999993</v>
      </c>
      <c r="W227">
        <f t="shared" si="13"/>
        <v>58.8</v>
      </c>
      <c r="X227">
        <f t="shared" si="14"/>
        <v>482</v>
      </c>
      <c r="Y227">
        <f t="shared" si="15"/>
        <v>523.44999999999993</v>
      </c>
    </row>
    <row r="228" spans="1:25" x14ac:dyDescent="0.25">
      <c r="A228">
        <v>522.1</v>
      </c>
      <c r="B228">
        <v>0.625</v>
      </c>
      <c r="C228">
        <v>48.2</v>
      </c>
      <c r="D228">
        <v>0.65500000000000003</v>
      </c>
      <c r="E228">
        <v>5.83</v>
      </c>
      <c r="F228">
        <v>-67.2</v>
      </c>
      <c r="G228">
        <v>3713</v>
      </c>
      <c r="H228">
        <v>6.7</v>
      </c>
      <c r="I228">
        <v>20.399999999999999</v>
      </c>
      <c r="J228">
        <v>0.60099999999999998</v>
      </c>
      <c r="K228">
        <v>0.67200000000000004</v>
      </c>
      <c r="L228">
        <v>660</v>
      </c>
      <c r="M228">
        <v>30.3</v>
      </c>
      <c r="N228">
        <v>2.8</v>
      </c>
      <c r="O228">
        <v>0</v>
      </c>
      <c r="P228">
        <v>76.900000000000006</v>
      </c>
      <c r="Q228">
        <v>0</v>
      </c>
      <c r="R228">
        <v>550</v>
      </c>
      <c r="S228">
        <v>1.6</v>
      </c>
      <c r="T228">
        <v>2.2999999999999998</v>
      </c>
      <c r="V228">
        <f t="shared" si="12"/>
        <v>538.38499999999999</v>
      </c>
      <c r="W228">
        <f t="shared" si="13"/>
        <v>58.3</v>
      </c>
      <c r="X228">
        <f t="shared" si="14"/>
        <v>482</v>
      </c>
      <c r="Y228">
        <f t="shared" si="15"/>
        <v>538.38499999999999</v>
      </c>
    </row>
    <row r="229" spans="1:25" x14ac:dyDescent="0.25">
      <c r="A229">
        <v>524.4</v>
      </c>
      <c r="B229">
        <v>0.34799999999999998</v>
      </c>
      <c r="C229">
        <v>48.2</v>
      </c>
      <c r="D229">
        <v>0.65500000000000003</v>
      </c>
      <c r="E229">
        <v>5.85</v>
      </c>
      <c r="F229">
        <v>-139.9</v>
      </c>
      <c r="G229">
        <v>3810</v>
      </c>
      <c r="H229">
        <v>6.7</v>
      </c>
      <c r="I229">
        <v>20.399999999999999</v>
      </c>
      <c r="J229">
        <v>0.58299999999999996</v>
      </c>
      <c r="K229">
        <v>0.67500000000000004</v>
      </c>
      <c r="L229">
        <v>664</v>
      </c>
      <c r="M229">
        <v>30.6</v>
      </c>
      <c r="N229">
        <v>4.5</v>
      </c>
      <c r="O229">
        <v>0</v>
      </c>
      <c r="P229">
        <v>76.900000000000006</v>
      </c>
      <c r="Q229">
        <v>0</v>
      </c>
      <c r="R229">
        <v>548.1</v>
      </c>
      <c r="S229">
        <v>3.1</v>
      </c>
      <c r="T229">
        <v>2.2999999999999998</v>
      </c>
      <c r="V229">
        <f t="shared" si="12"/>
        <v>552.44999999999993</v>
      </c>
      <c r="W229">
        <f t="shared" si="13"/>
        <v>58.5</v>
      </c>
      <c r="X229">
        <f t="shared" si="14"/>
        <v>482</v>
      </c>
      <c r="Y229">
        <f t="shared" si="15"/>
        <v>552.44999999999993</v>
      </c>
    </row>
    <row r="230" spans="1:25" x14ac:dyDescent="0.25">
      <c r="A230">
        <v>526.70000000000005</v>
      </c>
      <c r="B230">
        <v>9.8000000000000004E-2</v>
      </c>
      <c r="C230">
        <v>48.1</v>
      </c>
      <c r="D230">
        <v>0.65500000000000003</v>
      </c>
      <c r="E230">
        <v>5.88</v>
      </c>
      <c r="F230">
        <v>-323.39999999999998</v>
      </c>
      <c r="G230">
        <v>3900</v>
      </c>
      <c r="H230">
        <v>6.7</v>
      </c>
      <c r="I230">
        <v>20.399999999999999</v>
      </c>
      <c r="J230">
        <v>0.68500000000000005</v>
      </c>
      <c r="K230">
        <v>0.67500000000000004</v>
      </c>
      <c r="L230">
        <v>664</v>
      </c>
      <c r="M230">
        <v>30.3</v>
      </c>
      <c r="N230">
        <v>2.6</v>
      </c>
      <c r="O230">
        <v>0</v>
      </c>
      <c r="P230">
        <v>76.900000000000006</v>
      </c>
      <c r="Q230">
        <v>0</v>
      </c>
      <c r="R230">
        <v>547.9</v>
      </c>
      <c r="S230">
        <v>3.4</v>
      </c>
      <c r="T230">
        <v>1.3</v>
      </c>
      <c r="V230">
        <f t="shared" si="12"/>
        <v>565.5</v>
      </c>
      <c r="W230">
        <f t="shared" si="13"/>
        <v>58.8</v>
      </c>
      <c r="X230">
        <f t="shared" si="14"/>
        <v>481</v>
      </c>
      <c r="Y230">
        <f t="shared" si="15"/>
        <v>565.5</v>
      </c>
    </row>
    <row r="231" spans="1:25" x14ac:dyDescent="0.25">
      <c r="A231">
        <v>529</v>
      </c>
      <c r="B231">
        <v>0.09</v>
      </c>
      <c r="C231">
        <v>47.8</v>
      </c>
      <c r="D231">
        <v>0.65500000000000003</v>
      </c>
      <c r="E231">
        <v>5.88</v>
      </c>
      <c r="F231">
        <v>-202.3</v>
      </c>
      <c r="G231">
        <v>3975</v>
      </c>
      <c r="H231">
        <v>6.7</v>
      </c>
      <c r="I231">
        <v>20.399999999999999</v>
      </c>
      <c r="J231">
        <v>0.42</v>
      </c>
      <c r="K231">
        <v>0.67300000000000004</v>
      </c>
      <c r="L231">
        <v>991</v>
      </c>
      <c r="M231">
        <v>30.6</v>
      </c>
      <c r="N231">
        <v>1.2</v>
      </c>
      <c r="O231">
        <v>0</v>
      </c>
      <c r="P231">
        <v>76.900000000000006</v>
      </c>
      <c r="Q231">
        <v>0</v>
      </c>
      <c r="R231">
        <v>546.79999999999995</v>
      </c>
      <c r="S231">
        <v>3.6</v>
      </c>
      <c r="T231">
        <v>-0.8</v>
      </c>
      <c r="V231">
        <f t="shared" si="12"/>
        <v>576.375</v>
      </c>
      <c r="W231">
        <f t="shared" si="13"/>
        <v>58.8</v>
      </c>
      <c r="X231">
        <f t="shared" si="14"/>
        <v>478</v>
      </c>
      <c r="Y231">
        <f t="shared" si="15"/>
        <v>576.375</v>
      </c>
    </row>
    <row r="232" spans="1:25" x14ac:dyDescent="0.25">
      <c r="A232">
        <v>531.29999999999995</v>
      </c>
      <c r="B232">
        <v>0.40500000000000003</v>
      </c>
      <c r="C232">
        <v>60.3</v>
      </c>
      <c r="D232">
        <v>0.65300000000000002</v>
      </c>
      <c r="E232">
        <v>17.57</v>
      </c>
      <c r="F232">
        <v>-122</v>
      </c>
      <c r="G232">
        <v>5564</v>
      </c>
      <c r="H232">
        <v>9.9</v>
      </c>
      <c r="I232">
        <v>23.1</v>
      </c>
      <c r="J232">
        <v>0.16600000000000001</v>
      </c>
      <c r="K232">
        <v>0.67</v>
      </c>
      <c r="L232">
        <v>654</v>
      </c>
      <c r="M232">
        <v>31.4</v>
      </c>
      <c r="N232">
        <v>0.5</v>
      </c>
      <c r="O232">
        <v>1</v>
      </c>
      <c r="P232">
        <v>76.900000000000006</v>
      </c>
      <c r="Q232">
        <v>0</v>
      </c>
      <c r="R232">
        <v>545</v>
      </c>
      <c r="S232">
        <v>-0.8</v>
      </c>
      <c r="T232">
        <v>-3.2</v>
      </c>
      <c r="V232">
        <f t="shared" si="12"/>
        <v>806.78</v>
      </c>
      <c r="W232">
        <f t="shared" si="13"/>
        <v>175.7</v>
      </c>
      <c r="X232">
        <f t="shared" si="14"/>
        <v>603</v>
      </c>
      <c r="Y232">
        <f t="shared" si="15"/>
        <v>806.78</v>
      </c>
    </row>
    <row r="233" spans="1:25" x14ac:dyDescent="0.25">
      <c r="A233">
        <v>533.6</v>
      </c>
      <c r="B233">
        <v>0.69499999999999995</v>
      </c>
      <c r="C233">
        <v>72.599999999999994</v>
      </c>
      <c r="D233">
        <v>0.65</v>
      </c>
      <c r="E233">
        <v>44.38</v>
      </c>
      <c r="F233">
        <v>-140.4</v>
      </c>
      <c r="G233">
        <v>11932</v>
      </c>
      <c r="H233">
        <v>25.9</v>
      </c>
      <c r="I233">
        <v>40</v>
      </c>
      <c r="J233">
        <v>0.79500000000000004</v>
      </c>
      <c r="K233">
        <v>0.68</v>
      </c>
      <c r="L233">
        <v>2204</v>
      </c>
      <c r="M233">
        <v>12.3</v>
      </c>
      <c r="N233">
        <v>13.1</v>
      </c>
      <c r="O233">
        <v>15</v>
      </c>
      <c r="P233">
        <v>76.5</v>
      </c>
      <c r="Q233">
        <v>0</v>
      </c>
      <c r="R233">
        <v>550.1</v>
      </c>
      <c r="S233">
        <v>1.7</v>
      </c>
      <c r="T233">
        <v>-2.2999999999999998</v>
      </c>
      <c r="V233">
        <f t="shared" si="12"/>
        <v>1730.1399999999999</v>
      </c>
      <c r="W233">
        <f t="shared" si="13"/>
        <v>443.8</v>
      </c>
      <c r="X233">
        <f t="shared" si="14"/>
        <v>726</v>
      </c>
      <c r="Y233">
        <f t="shared" si="15"/>
        <v>1730.1399999999999</v>
      </c>
    </row>
    <row r="234" spans="1:25" x14ac:dyDescent="0.25">
      <c r="A234">
        <v>535.9</v>
      </c>
      <c r="B234">
        <v>0.69499999999999995</v>
      </c>
      <c r="C234">
        <v>63.5</v>
      </c>
      <c r="D234">
        <v>0.65500000000000003</v>
      </c>
      <c r="E234">
        <v>71.849999999999994</v>
      </c>
      <c r="F234">
        <v>-82.7</v>
      </c>
      <c r="G234">
        <v>11945</v>
      </c>
      <c r="H234">
        <v>26.9</v>
      </c>
      <c r="I234">
        <v>41</v>
      </c>
      <c r="J234">
        <v>0.51600000000000001</v>
      </c>
      <c r="K234">
        <v>0.63100000000000001</v>
      </c>
      <c r="L234">
        <v>3136</v>
      </c>
      <c r="M234">
        <v>0</v>
      </c>
      <c r="N234">
        <v>23</v>
      </c>
      <c r="O234">
        <v>32</v>
      </c>
      <c r="P234">
        <v>76</v>
      </c>
      <c r="Q234">
        <v>0</v>
      </c>
      <c r="R234">
        <v>558.70000000000005</v>
      </c>
      <c r="S234">
        <v>7.8</v>
      </c>
      <c r="T234">
        <v>4.7</v>
      </c>
      <c r="V234">
        <f t="shared" si="12"/>
        <v>1732.0249999999999</v>
      </c>
      <c r="W234">
        <f t="shared" si="13"/>
        <v>718.5</v>
      </c>
      <c r="X234">
        <f t="shared" si="14"/>
        <v>635</v>
      </c>
      <c r="Y234">
        <f t="shared" si="15"/>
        <v>1732.0249999999999</v>
      </c>
    </row>
    <row r="235" spans="1:25" x14ac:dyDescent="0.25">
      <c r="A235">
        <v>538.20000000000005</v>
      </c>
      <c r="B235">
        <v>0.73199999999999998</v>
      </c>
      <c r="C235">
        <v>74.3</v>
      </c>
      <c r="D235">
        <v>0.65200000000000002</v>
      </c>
      <c r="E235">
        <v>88.11</v>
      </c>
      <c r="F235">
        <v>-25.4</v>
      </c>
      <c r="G235">
        <v>11948</v>
      </c>
      <c r="H235">
        <v>28.1</v>
      </c>
      <c r="I235">
        <v>42.4</v>
      </c>
      <c r="J235">
        <v>7.4999999999999997E-2</v>
      </c>
      <c r="K235">
        <v>0.54</v>
      </c>
      <c r="L235">
        <v>3467</v>
      </c>
      <c r="M235">
        <v>0</v>
      </c>
      <c r="N235">
        <v>24.5</v>
      </c>
      <c r="O235">
        <v>54</v>
      </c>
      <c r="P235">
        <v>75.3</v>
      </c>
      <c r="Q235">
        <v>0</v>
      </c>
      <c r="R235">
        <v>600.6</v>
      </c>
      <c r="S235">
        <v>6</v>
      </c>
      <c r="T235">
        <v>4.7</v>
      </c>
      <c r="V235">
        <f t="shared" si="12"/>
        <v>1732.4599999999998</v>
      </c>
      <c r="W235">
        <f t="shared" si="13"/>
        <v>881.1</v>
      </c>
      <c r="X235">
        <f t="shared" si="14"/>
        <v>743</v>
      </c>
      <c r="Y235">
        <f t="shared" si="15"/>
        <v>1732.4599999999998</v>
      </c>
    </row>
    <row r="236" spans="1:25" x14ac:dyDescent="0.25">
      <c r="A236">
        <v>540.5</v>
      </c>
      <c r="B236">
        <v>0.78500000000000003</v>
      </c>
      <c r="C236">
        <v>93.7</v>
      </c>
      <c r="D236">
        <v>0.64500000000000002</v>
      </c>
      <c r="E236">
        <v>70</v>
      </c>
      <c r="F236">
        <v>11.9</v>
      </c>
      <c r="G236">
        <v>11907</v>
      </c>
      <c r="H236">
        <v>27.1</v>
      </c>
      <c r="I236">
        <v>40.299999999999997</v>
      </c>
      <c r="J236">
        <v>0.505</v>
      </c>
      <c r="K236">
        <v>0.60899999999999999</v>
      </c>
      <c r="L236">
        <v>2993</v>
      </c>
      <c r="M236">
        <v>4.7</v>
      </c>
      <c r="N236">
        <v>21.2</v>
      </c>
      <c r="O236">
        <v>61</v>
      </c>
      <c r="P236">
        <v>75</v>
      </c>
      <c r="Q236">
        <v>0</v>
      </c>
      <c r="R236">
        <v>642.20000000000005</v>
      </c>
      <c r="S236">
        <v>4</v>
      </c>
      <c r="T236">
        <v>4.4000000000000004</v>
      </c>
      <c r="V236">
        <f t="shared" si="12"/>
        <v>1726.5149999999999</v>
      </c>
      <c r="W236">
        <f t="shared" si="13"/>
        <v>700</v>
      </c>
      <c r="X236">
        <f t="shared" si="14"/>
        <v>937</v>
      </c>
      <c r="Y236">
        <f t="shared" si="15"/>
        <v>1726.5149999999999</v>
      </c>
    </row>
    <row r="237" spans="1:25" x14ac:dyDescent="0.25">
      <c r="A237">
        <v>542.79999999999995</v>
      </c>
      <c r="B237">
        <v>0.76400000000000001</v>
      </c>
      <c r="C237">
        <v>49.6</v>
      </c>
      <c r="D237">
        <v>0.63200000000000001</v>
      </c>
      <c r="E237">
        <v>40.090000000000003</v>
      </c>
      <c r="F237">
        <v>-4.7</v>
      </c>
      <c r="G237">
        <v>9851</v>
      </c>
      <c r="H237">
        <v>22.1</v>
      </c>
      <c r="I237">
        <v>36.200000000000003</v>
      </c>
      <c r="J237">
        <v>0.59299999999999997</v>
      </c>
      <c r="K237">
        <v>0.64500000000000002</v>
      </c>
      <c r="L237">
        <v>2495</v>
      </c>
      <c r="M237">
        <v>8.4</v>
      </c>
      <c r="N237">
        <v>16.399999999999999</v>
      </c>
      <c r="O237">
        <v>70</v>
      </c>
      <c r="P237">
        <v>74.5</v>
      </c>
      <c r="Q237">
        <v>0</v>
      </c>
      <c r="R237">
        <v>687.2</v>
      </c>
      <c r="S237">
        <v>1.6</v>
      </c>
      <c r="T237">
        <v>3.1</v>
      </c>
      <c r="V237">
        <f t="shared" si="12"/>
        <v>1428.395</v>
      </c>
      <c r="W237">
        <f t="shared" si="13"/>
        <v>400.90000000000003</v>
      </c>
      <c r="X237">
        <f t="shared" si="14"/>
        <v>496</v>
      </c>
      <c r="Y237">
        <f t="shared" si="15"/>
        <v>1428.395</v>
      </c>
    </row>
    <row r="238" spans="1:25" x14ac:dyDescent="0.25">
      <c r="A238">
        <v>545.1</v>
      </c>
      <c r="B238">
        <v>0.48899999999999999</v>
      </c>
      <c r="C238">
        <v>25.7</v>
      </c>
      <c r="D238">
        <v>0.437</v>
      </c>
      <c r="E238">
        <v>11.45</v>
      </c>
      <c r="F238">
        <v>-26.2</v>
      </c>
      <c r="G238">
        <v>6814</v>
      </c>
      <c r="H238">
        <v>12.8</v>
      </c>
      <c r="I238">
        <v>26.3</v>
      </c>
      <c r="J238">
        <v>6.5000000000000002E-2</v>
      </c>
      <c r="K238">
        <v>0.59</v>
      </c>
      <c r="L238">
        <v>2189</v>
      </c>
      <c r="M238">
        <v>0</v>
      </c>
      <c r="N238">
        <v>12</v>
      </c>
      <c r="O238">
        <v>70</v>
      </c>
      <c r="P238">
        <v>75.3</v>
      </c>
      <c r="Q238">
        <v>0</v>
      </c>
      <c r="R238">
        <v>691.8</v>
      </c>
      <c r="S238">
        <v>0.8</v>
      </c>
      <c r="T238">
        <v>1.7</v>
      </c>
      <c r="V238">
        <f t="shared" si="12"/>
        <v>988.03</v>
      </c>
      <c r="W238">
        <f t="shared" si="13"/>
        <v>114.5</v>
      </c>
      <c r="X238">
        <f t="shared" si="14"/>
        <v>257</v>
      </c>
      <c r="Y238">
        <f t="shared" si="15"/>
        <v>988.03</v>
      </c>
    </row>
    <row r="239" spans="1:25" x14ac:dyDescent="0.25">
      <c r="A239">
        <v>547.4</v>
      </c>
      <c r="B239">
        <v>0</v>
      </c>
      <c r="C239">
        <v>17.3</v>
      </c>
      <c r="D239">
        <v>1E-3</v>
      </c>
      <c r="E239">
        <v>10.07</v>
      </c>
      <c r="F239">
        <v>-36.799999999999997</v>
      </c>
      <c r="G239">
        <v>5427</v>
      </c>
      <c r="H239">
        <v>11.4</v>
      </c>
      <c r="I239">
        <v>25.6</v>
      </c>
      <c r="J239">
        <v>2.8000000000000001E-2</v>
      </c>
      <c r="K239">
        <v>0.28999999999999998</v>
      </c>
      <c r="L239">
        <v>2113</v>
      </c>
      <c r="M239">
        <v>0</v>
      </c>
      <c r="N239">
        <v>21.6</v>
      </c>
      <c r="O239">
        <v>68</v>
      </c>
      <c r="P239">
        <v>75.3</v>
      </c>
      <c r="Q239">
        <v>0</v>
      </c>
      <c r="R239">
        <v>695.6</v>
      </c>
      <c r="S239">
        <v>0</v>
      </c>
      <c r="T239">
        <v>0</v>
      </c>
      <c r="V239">
        <f t="shared" si="12"/>
        <v>786.91499999999996</v>
      </c>
      <c r="W239">
        <f t="shared" si="13"/>
        <v>100.7</v>
      </c>
      <c r="X239">
        <f t="shared" si="14"/>
        <v>173</v>
      </c>
      <c r="Y239">
        <f t="shared" si="15"/>
        <v>786.91499999999996</v>
      </c>
    </row>
    <row r="240" spans="1:25" x14ac:dyDescent="0.25">
      <c r="A240">
        <v>549.70000000000005</v>
      </c>
      <c r="B240">
        <v>0.46300000000000002</v>
      </c>
      <c r="C240">
        <v>17.3</v>
      </c>
      <c r="D240">
        <v>0.06</v>
      </c>
      <c r="E240">
        <v>15.98</v>
      </c>
      <c r="F240">
        <v>-36.799999999999997</v>
      </c>
      <c r="G240">
        <v>4960</v>
      </c>
      <c r="H240">
        <v>14.4</v>
      </c>
      <c r="I240">
        <v>27.8</v>
      </c>
      <c r="J240">
        <v>0.16300000000000001</v>
      </c>
      <c r="K240">
        <v>2.1000000000000001E-2</v>
      </c>
      <c r="L240">
        <v>2090</v>
      </c>
      <c r="M240">
        <v>0</v>
      </c>
      <c r="N240">
        <v>36.5</v>
      </c>
      <c r="O240">
        <v>65</v>
      </c>
      <c r="P240">
        <v>75.3</v>
      </c>
      <c r="Q240">
        <v>0</v>
      </c>
      <c r="R240">
        <v>696.9</v>
      </c>
      <c r="S240">
        <v>0</v>
      </c>
      <c r="T240">
        <v>0</v>
      </c>
      <c r="V240">
        <f t="shared" si="12"/>
        <v>719.19999999999993</v>
      </c>
      <c r="W240">
        <f t="shared" si="13"/>
        <v>159.80000000000001</v>
      </c>
      <c r="X240">
        <f t="shared" si="14"/>
        <v>173</v>
      </c>
      <c r="Y240">
        <f t="shared" si="15"/>
        <v>719.19999999999993</v>
      </c>
    </row>
    <row r="241" spans="1:25" x14ac:dyDescent="0.25">
      <c r="A241">
        <v>552</v>
      </c>
      <c r="B241">
        <v>0.67900000000000005</v>
      </c>
      <c r="C241">
        <v>17.5</v>
      </c>
      <c r="D241">
        <v>0.11600000000000001</v>
      </c>
      <c r="E241">
        <v>26.24</v>
      </c>
      <c r="F241">
        <v>-36.799999999999997</v>
      </c>
      <c r="G241">
        <v>3780</v>
      </c>
      <c r="H241">
        <v>23.1</v>
      </c>
      <c r="I241">
        <v>36.9</v>
      </c>
      <c r="J241">
        <v>0.82499999999999996</v>
      </c>
      <c r="K241">
        <v>0.156</v>
      </c>
      <c r="L241">
        <v>2984</v>
      </c>
      <c r="M241">
        <v>0</v>
      </c>
      <c r="N241">
        <v>19.600000000000001</v>
      </c>
      <c r="O241">
        <v>54</v>
      </c>
      <c r="P241">
        <v>76.099999999999994</v>
      </c>
      <c r="Q241">
        <v>0</v>
      </c>
      <c r="R241">
        <v>697.4</v>
      </c>
      <c r="S241">
        <v>0</v>
      </c>
      <c r="T241">
        <v>0</v>
      </c>
      <c r="V241">
        <f t="shared" si="12"/>
        <v>548.09999999999991</v>
      </c>
      <c r="W241">
        <f t="shared" si="13"/>
        <v>262.39999999999998</v>
      </c>
      <c r="X241">
        <f t="shared" si="14"/>
        <v>175</v>
      </c>
      <c r="Y241">
        <f t="shared" si="15"/>
        <v>548.09999999999991</v>
      </c>
    </row>
    <row r="242" spans="1:25" x14ac:dyDescent="0.25">
      <c r="A242">
        <v>554.29999999999995</v>
      </c>
      <c r="B242">
        <v>1E-3</v>
      </c>
      <c r="C242">
        <v>19.2</v>
      </c>
      <c r="D242">
        <v>2E-3</v>
      </c>
      <c r="E242">
        <v>15.47</v>
      </c>
      <c r="F242">
        <v>-33.5</v>
      </c>
      <c r="G242">
        <v>4359</v>
      </c>
      <c r="H242">
        <v>16</v>
      </c>
      <c r="I242">
        <v>29.9</v>
      </c>
      <c r="J242">
        <v>0.52300000000000002</v>
      </c>
      <c r="K242">
        <v>0.111</v>
      </c>
      <c r="L242">
        <v>2499</v>
      </c>
      <c r="M242">
        <v>0</v>
      </c>
      <c r="N242">
        <v>7.2</v>
      </c>
      <c r="O242">
        <v>41</v>
      </c>
      <c r="P242">
        <v>77</v>
      </c>
      <c r="Q242">
        <v>0</v>
      </c>
      <c r="R242">
        <v>697.5</v>
      </c>
      <c r="S242">
        <v>0</v>
      </c>
      <c r="T242">
        <v>0</v>
      </c>
      <c r="V242">
        <f t="shared" si="12"/>
        <v>632.05499999999995</v>
      </c>
      <c r="W242">
        <f t="shared" si="13"/>
        <v>154.70000000000002</v>
      </c>
      <c r="X242">
        <f t="shared" si="14"/>
        <v>192</v>
      </c>
      <c r="Y242">
        <f t="shared" si="15"/>
        <v>632.05499999999995</v>
      </c>
    </row>
    <row r="243" spans="1:25" x14ac:dyDescent="0.25">
      <c r="A243">
        <v>556.6</v>
      </c>
      <c r="B243">
        <v>0.317</v>
      </c>
      <c r="C243">
        <v>29.5</v>
      </c>
      <c r="D243">
        <v>3.2000000000000001E-2</v>
      </c>
      <c r="E243">
        <v>7.33</v>
      </c>
      <c r="F243">
        <v>-30.8</v>
      </c>
      <c r="G243">
        <v>4789</v>
      </c>
      <c r="H243">
        <v>7.7</v>
      </c>
      <c r="I243">
        <v>20.8</v>
      </c>
      <c r="J243">
        <v>0.02</v>
      </c>
      <c r="K243">
        <v>1.0999999999999999E-2</v>
      </c>
      <c r="L243">
        <v>959</v>
      </c>
      <c r="M243">
        <v>0</v>
      </c>
      <c r="N243">
        <v>6</v>
      </c>
      <c r="O243">
        <v>13</v>
      </c>
      <c r="P243">
        <v>77.599999999999994</v>
      </c>
      <c r="Q243">
        <v>0</v>
      </c>
      <c r="R243">
        <v>696.9</v>
      </c>
      <c r="S243">
        <v>0</v>
      </c>
      <c r="T243">
        <v>0</v>
      </c>
      <c r="V243">
        <f t="shared" si="12"/>
        <v>694.40499999999997</v>
      </c>
      <c r="W243">
        <f t="shared" si="13"/>
        <v>73.3</v>
      </c>
      <c r="X243">
        <f t="shared" si="14"/>
        <v>295</v>
      </c>
      <c r="Y243">
        <f t="shared" si="15"/>
        <v>694.40499999999997</v>
      </c>
    </row>
    <row r="244" spans="1:25" x14ac:dyDescent="0.25">
      <c r="A244">
        <v>558.9</v>
      </c>
      <c r="B244">
        <v>0.81499999999999995</v>
      </c>
      <c r="C244">
        <v>47.8</v>
      </c>
      <c r="D244">
        <v>0.105</v>
      </c>
      <c r="E244">
        <v>6.13</v>
      </c>
      <c r="F244">
        <v>-30.8</v>
      </c>
      <c r="G244">
        <v>3531</v>
      </c>
      <c r="H244">
        <v>7.1</v>
      </c>
      <c r="I244">
        <v>20.8</v>
      </c>
      <c r="J244">
        <v>0.49</v>
      </c>
      <c r="K244">
        <v>7.2999999999999995E-2</v>
      </c>
      <c r="L244">
        <v>821</v>
      </c>
      <c r="M244">
        <v>0</v>
      </c>
      <c r="N244">
        <v>4</v>
      </c>
      <c r="O244">
        <v>9</v>
      </c>
      <c r="P244">
        <v>77.8</v>
      </c>
      <c r="Q244">
        <v>0</v>
      </c>
      <c r="R244">
        <v>696.1</v>
      </c>
      <c r="S244">
        <v>0</v>
      </c>
      <c r="T244">
        <v>0</v>
      </c>
      <c r="V244">
        <f t="shared" si="12"/>
        <v>511.99499999999995</v>
      </c>
      <c r="W244">
        <f t="shared" si="13"/>
        <v>61.3</v>
      </c>
      <c r="X244">
        <f t="shared" si="14"/>
        <v>478</v>
      </c>
      <c r="Y244">
        <f t="shared" si="15"/>
        <v>511.99499999999995</v>
      </c>
    </row>
    <row r="245" spans="1:25" x14ac:dyDescent="0.25">
      <c r="A245">
        <v>561.20000000000005</v>
      </c>
      <c r="B245">
        <v>0.82399999999999995</v>
      </c>
      <c r="C245">
        <v>47.8</v>
      </c>
      <c r="D245">
        <v>0.13900000000000001</v>
      </c>
      <c r="E245">
        <v>6.19</v>
      </c>
      <c r="F245">
        <v>-30.8</v>
      </c>
      <c r="G245">
        <v>3536</v>
      </c>
      <c r="H245">
        <v>7.1</v>
      </c>
      <c r="I245">
        <v>20.8</v>
      </c>
      <c r="J245">
        <v>0.82599999999999996</v>
      </c>
      <c r="K245">
        <v>0.14000000000000001</v>
      </c>
      <c r="L245">
        <v>659</v>
      </c>
      <c r="M245">
        <v>0</v>
      </c>
      <c r="N245">
        <v>0.5</v>
      </c>
      <c r="O245">
        <v>0</v>
      </c>
      <c r="P245">
        <v>78.400000000000006</v>
      </c>
      <c r="Q245">
        <v>0</v>
      </c>
      <c r="R245">
        <v>693.6</v>
      </c>
      <c r="S245">
        <v>0</v>
      </c>
      <c r="T245">
        <v>0</v>
      </c>
      <c r="V245">
        <f t="shared" si="12"/>
        <v>512.71999999999991</v>
      </c>
      <c r="W245">
        <f t="shared" si="13"/>
        <v>61.900000000000006</v>
      </c>
      <c r="X245">
        <f t="shared" si="14"/>
        <v>478</v>
      </c>
      <c r="Y245">
        <f t="shared" si="15"/>
        <v>512.71999999999991</v>
      </c>
    </row>
    <row r="246" spans="1:25" x14ac:dyDescent="0.25">
      <c r="A246">
        <v>563.5</v>
      </c>
      <c r="B246">
        <v>0.83099999999999996</v>
      </c>
      <c r="C246">
        <v>47.7</v>
      </c>
      <c r="D246">
        <v>0.255</v>
      </c>
      <c r="E246">
        <v>6.27</v>
      </c>
      <c r="F246">
        <v>-30.8</v>
      </c>
      <c r="G246">
        <v>3550</v>
      </c>
      <c r="H246">
        <v>7.1</v>
      </c>
      <c r="I246">
        <v>20.8</v>
      </c>
      <c r="J246">
        <v>0.83</v>
      </c>
      <c r="K246">
        <v>0.19600000000000001</v>
      </c>
      <c r="L246">
        <v>658</v>
      </c>
      <c r="M246">
        <v>0</v>
      </c>
      <c r="N246">
        <v>0.5</v>
      </c>
      <c r="O246">
        <v>0</v>
      </c>
      <c r="P246">
        <v>78.400000000000006</v>
      </c>
      <c r="Q246">
        <v>0</v>
      </c>
      <c r="R246">
        <v>692.9</v>
      </c>
      <c r="S246">
        <v>0</v>
      </c>
      <c r="T246">
        <v>0</v>
      </c>
      <c r="V246">
        <f t="shared" si="12"/>
        <v>514.75</v>
      </c>
      <c r="W246">
        <f t="shared" si="13"/>
        <v>62.699999999999996</v>
      </c>
      <c r="X246">
        <f t="shared" si="14"/>
        <v>477</v>
      </c>
      <c r="Y246">
        <f t="shared" si="15"/>
        <v>514.75</v>
      </c>
    </row>
    <row r="247" spans="1:25" x14ac:dyDescent="0.25">
      <c r="A247">
        <v>565.79999999999995</v>
      </c>
      <c r="B247">
        <v>0.83499999999999996</v>
      </c>
      <c r="C247">
        <v>47.5</v>
      </c>
      <c r="D247">
        <v>0.745</v>
      </c>
      <c r="E247">
        <v>6.3</v>
      </c>
      <c r="F247">
        <v>-30.8</v>
      </c>
      <c r="G247">
        <v>3539</v>
      </c>
      <c r="H247">
        <v>7.1</v>
      </c>
      <c r="I247">
        <v>20.8</v>
      </c>
      <c r="J247">
        <v>0.75600000000000001</v>
      </c>
      <c r="K247">
        <v>0.437</v>
      </c>
      <c r="L247">
        <v>658</v>
      </c>
      <c r="M247">
        <v>0.1</v>
      </c>
      <c r="N247">
        <v>0.8</v>
      </c>
      <c r="O247">
        <v>0</v>
      </c>
      <c r="P247">
        <v>78.400000000000006</v>
      </c>
      <c r="Q247">
        <v>0</v>
      </c>
      <c r="R247">
        <v>691.1</v>
      </c>
      <c r="S247">
        <v>0</v>
      </c>
      <c r="T247">
        <v>0</v>
      </c>
      <c r="V247">
        <f t="shared" si="12"/>
        <v>513.15499999999997</v>
      </c>
      <c r="W247">
        <f t="shared" si="13"/>
        <v>63</v>
      </c>
      <c r="X247">
        <f t="shared" si="14"/>
        <v>475</v>
      </c>
      <c r="Y247">
        <f t="shared" si="15"/>
        <v>513.15499999999997</v>
      </c>
    </row>
    <row r="248" spans="1:25" x14ac:dyDescent="0.25">
      <c r="A248">
        <v>568.1</v>
      </c>
      <c r="B248">
        <v>0.74199999999999999</v>
      </c>
      <c r="C248">
        <v>47.8</v>
      </c>
      <c r="D248">
        <v>0.76900000000000002</v>
      </c>
      <c r="E248">
        <v>6.32</v>
      </c>
      <c r="F248">
        <v>-32.299999999999997</v>
      </c>
      <c r="G248">
        <v>3675</v>
      </c>
      <c r="H248">
        <v>7.1</v>
      </c>
      <c r="I248">
        <v>20.8</v>
      </c>
      <c r="J248">
        <v>0.66300000000000003</v>
      </c>
      <c r="K248">
        <v>0.80500000000000005</v>
      </c>
      <c r="L248">
        <v>658</v>
      </c>
      <c r="M248">
        <v>0.4</v>
      </c>
      <c r="N248">
        <v>1.5</v>
      </c>
      <c r="O248">
        <v>0</v>
      </c>
      <c r="P248">
        <v>78.400000000000006</v>
      </c>
      <c r="Q248">
        <v>0</v>
      </c>
      <c r="R248">
        <v>688.1</v>
      </c>
      <c r="S248">
        <v>0</v>
      </c>
      <c r="T248">
        <v>-0.8</v>
      </c>
      <c r="V248">
        <f t="shared" si="12"/>
        <v>532.875</v>
      </c>
      <c r="W248">
        <f t="shared" si="13"/>
        <v>63.2</v>
      </c>
      <c r="X248">
        <f t="shared" si="14"/>
        <v>478</v>
      </c>
      <c r="Y248">
        <f t="shared" si="15"/>
        <v>532.875</v>
      </c>
    </row>
    <row r="249" spans="1:25" x14ac:dyDescent="0.25">
      <c r="A249">
        <v>570.4</v>
      </c>
      <c r="B249">
        <v>0.65900000000000003</v>
      </c>
      <c r="C249">
        <v>48.2</v>
      </c>
      <c r="D249">
        <v>0.80300000000000005</v>
      </c>
      <c r="E249">
        <v>6.38</v>
      </c>
      <c r="F249">
        <v>-36.799999999999997</v>
      </c>
      <c r="G249">
        <v>4230</v>
      </c>
      <c r="H249">
        <v>7.1</v>
      </c>
      <c r="I249">
        <v>20.8</v>
      </c>
      <c r="J249">
        <v>0.63500000000000001</v>
      </c>
      <c r="K249">
        <v>0.8</v>
      </c>
      <c r="L249">
        <v>662</v>
      </c>
      <c r="M249">
        <v>1.5</v>
      </c>
      <c r="N249">
        <v>1.5</v>
      </c>
      <c r="O249">
        <v>0</v>
      </c>
      <c r="P249">
        <v>78.400000000000006</v>
      </c>
      <c r="Q249">
        <v>0</v>
      </c>
      <c r="R249">
        <v>688.1</v>
      </c>
      <c r="S249">
        <v>-1.2</v>
      </c>
      <c r="T249">
        <v>-1.3</v>
      </c>
      <c r="V249">
        <f t="shared" si="12"/>
        <v>613.34999999999991</v>
      </c>
      <c r="W249">
        <f t="shared" si="13"/>
        <v>63.8</v>
      </c>
      <c r="X249">
        <f t="shared" si="14"/>
        <v>482</v>
      </c>
      <c r="Y249">
        <f t="shared" si="15"/>
        <v>613.34999999999991</v>
      </c>
    </row>
    <row r="250" spans="1:25" x14ac:dyDescent="0.25">
      <c r="A250">
        <v>572.70000000000005</v>
      </c>
      <c r="B250">
        <v>0.71399999999999997</v>
      </c>
      <c r="C250">
        <v>48.6</v>
      </c>
      <c r="D250">
        <v>0.77500000000000002</v>
      </c>
      <c r="E250">
        <v>6.37</v>
      </c>
      <c r="F250">
        <v>-36.799999999999997</v>
      </c>
      <c r="G250">
        <v>4091</v>
      </c>
      <c r="H250">
        <v>7.1</v>
      </c>
      <c r="I250">
        <v>20.8</v>
      </c>
      <c r="J250">
        <v>0.48699999999999999</v>
      </c>
      <c r="K250">
        <v>0.79500000000000004</v>
      </c>
      <c r="L250">
        <v>666</v>
      </c>
      <c r="M250">
        <v>2.4</v>
      </c>
      <c r="N250">
        <v>1.7</v>
      </c>
      <c r="O250">
        <v>0</v>
      </c>
      <c r="P250">
        <v>78.400000000000006</v>
      </c>
      <c r="Q250">
        <v>0</v>
      </c>
      <c r="R250">
        <v>686.4</v>
      </c>
      <c r="S250">
        <v>-4.7</v>
      </c>
      <c r="T250">
        <v>-3.1</v>
      </c>
      <c r="V250">
        <f t="shared" si="12"/>
        <v>593.19499999999994</v>
      </c>
      <c r="W250">
        <f t="shared" si="13"/>
        <v>63.7</v>
      </c>
      <c r="X250">
        <f t="shared" si="14"/>
        <v>486</v>
      </c>
      <c r="Y250">
        <f t="shared" si="15"/>
        <v>593.19499999999994</v>
      </c>
    </row>
    <row r="251" spans="1:25" x14ac:dyDescent="0.25">
      <c r="A251">
        <v>575</v>
      </c>
      <c r="B251">
        <v>0.51100000000000001</v>
      </c>
      <c r="C251">
        <v>48.6</v>
      </c>
      <c r="D251">
        <v>0.77</v>
      </c>
      <c r="E251">
        <v>6.36</v>
      </c>
      <c r="F251">
        <v>-35.5</v>
      </c>
      <c r="G251">
        <v>3923</v>
      </c>
      <c r="H251">
        <v>7.1</v>
      </c>
      <c r="I251">
        <v>20.8</v>
      </c>
      <c r="J251">
        <v>0.155</v>
      </c>
      <c r="K251">
        <v>0.78</v>
      </c>
      <c r="L251">
        <v>670</v>
      </c>
      <c r="M251">
        <v>2.4</v>
      </c>
      <c r="N251">
        <v>3</v>
      </c>
      <c r="O251">
        <v>0</v>
      </c>
      <c r="P251">
        <v>78.400000000000006</v>
      </c>
      <c r="Q251">
        <v>0</v>
      </c>
      <c r="R251">
        <v>685.4</v>
      </c>
      <c r="S251">
        <v>-4.7</v>
      </c>
      <c r="T251">
        <v>-3.1</v>
      </c>
      <c r="V251">
        <f t="shared" si="12"/>
        <v>568.83499999999992</v>
      </c>
      <c r="W251">
        <f t="shared" si="13"/>
        <v>63.6</v>
      </c>
      <c r="X251">
        <f t="shared" si="14"/>
        <v>486</v>
      </c>
      <c r="Y251">
        <f t="shared" si="15"/>
        <v>568.83499999999992</v>
      </c>
    </row>
    <row r="252" spans="1:25" x14ac:dyDescent="0.25">
      <c r="A252">
        <v>577.29999999999995</v>
      </c>
      <c r="B252">
        <v>0.115</v>
      </c>
      <c r="C252">
        <v>48.6</v>
      </c>
      <c r="D252">
        <v>0.755</v>
      </c>
      <c r="E252">
        <v>6.38</v>
      </c>
      <c r="F252">
        <v>-24.5</v>
      </c>
      <c r="G252">
        <v>3840</v>
      </c>
      <c r="H252">
        <v>7.5</v>
      </c>
      <c r="I252">
        <v>20.8</v>
      </c>
      <c r="J252">
        <v>0.51300000000000001</v>
      </c>
      <c r="K252">
        <v>0.77700000000000002</v>
      </c>
      <c r="L252">
        <v>663</v>
      </c>
      <c r="M252">
        <v>2.4</v>
      </c>
      <c r="N252">
        <v>6.2</v>
      </c>
      <c r="O252">
        <v>1</v>
      </c>
      <c r="P252">
        <v>78.400000000000006</v>
      </c>
      <c r="Q252">
        <v>0</v>
      </c>
      <c r="R252">
        <v>683.9</v>
      </c>
      <c r="S252">
        <v>-4.3</v>
      </c>
      <c r="T252">
        <v>-3.2</v>
      </c>
      <c r="V252">
        <f t="shared" si="12"/>
        <v>556.79999999999995</v>
      </c>
      <c r="W252">
        <f t="shared" si="13"/>
        <v>63.8</v>
      </c>
      <c r="X252">
        <f t="shared" si="14"/>
        <v>486</v>
      </c>
      <c r="Y252">
        <f t="shared" si="15"/>
        <v>556.79999999999995</v>
      </c>
    </row>
    <row r="253" spans="1:25" x14ac:dyDescent="0.25">
      <c r="A253">
        <v>579.6</v>
      </c>
      <c r="B253">
        <v>0.189</v>
      </c>
      <c r="C253">
        <v>59.4</v>
      </c>
      <c r="D253">
        <v>0.745</v>
      </c>
      <c r="E253">
        <v>21.79</v>
      </c>
      <c r="F253">
        <v>-21.8</v>
      </c>
      <c r="G253">
        <v>7161</v>
      </c>
      <c r="H253">
        <v>13.4</v>
      </c>
      <c r="I253">
        <v>26.1</v>
      </c>
      <c r="J253">
        <v>0.54200000000000004</v>
      </c>
      <c r="K253">
        <v>0.76200000000000001</v>
      </c>
      <c r="L253">
        <v>1031</v>
      </c>
      <c r="M253">
        <v>2.1</v>
      </c>
      <c r="N253">
        <v>12.4</v>
      </c>
      <c r="O253">
        <v>3</v>
      </c>
      <c r="P253">
        <v>78.400000000000006</v>
      </c>
      <c r="Q253">
        <v>0</v>
      </c>
      <c r="R253">
        <v>682</v>
      </c>
      <c r="S253">
        <v>-2.2999999999999998</v>
      </c>
      <c r="T253">
        <v>-4.7</v>
      </c>
      <c r="V253">
        <f t="shared" si="12"/>
        <v>1038.345</v>
      </c>
      <c r="W253">
        <f t="shared" si="13"/>
        <v>217.89999999999998</v>
      </c>
      <c r="X253">
        <f t="shared" si="14"/>
        <v>594</v>
      </c>
      <c r="Y253">
        <f t="shared" si="15"/>
        <v>1038.345</v>
      </c>
    </row>
    <row r="254" spans="1:25" x14ac:dyDescent="0.25">
      <c r="A254">
        <v>581.9</v>
      </c>
      <c r="B254">
        <v>0.42299999999999999</v>
      </c>
      <c r="C254">
        <v>60.1</v>
      </c>
      <c r="D254">
        <v>0.71599999999999997</v>
      </c>
      <c r="E254">
        <v>35.35</v>
      </c>
      <c r="F254">
        <v>-20.5</v>
      </c>
      <c r="G254">
        <v>11839</v>
      </c>
      <c r="H254">
        <v>22.8</v>
      </c>
      <c r="I254">
        <v>36.799999999999997</v>
      </c>
      <c r="J254">
        <v>0.06</v>
      </c>
      <c r="K254">
        <v>0.72499999999999998</v>
      </c>
      <c r="L254">
        <v>2622</v>
      </c>
      <c r="M254">
        <v>0.4</v>
      </c>
      <c r="N254">
        <v>26</v>
      </c>
      <c r="O254">
        <v>25</v>
      </c>
      <c r="P254">
        <v>77.599999999999994</v>
      </c>
      <c r="Q254">
        <v>0</v>
      </c>
      <c r="R254">
        <v>680.3</v>
      </c>
      <c r="S254">
        <v>0.7</v>
      </c>
      <c r="T254">
        <v>-2.7</v>
      </c>
      <c r="V254">
        <f t="shared" si="12"/>
        <v>1716.655</v>
      </c>
      <c r="W254">
        <f t="shared" si="13"/>
        <v>353.5</v>
      </c>
      <c r="X254">
        <f t="shared" si="14"/>
        <v>601</v>
      </c>
      <c r="Y254">
        <f t="shared" si="15"/>
        <v>1716.655</v>
      </c>
    </row>
    <row r="255" spans="1:25" x14ac:dyDescent="0.25">
      <c r="A255">
        <v>584.20000000000005</v>
      </c>
      <c r="B255">
        <v>0.74099999999999999</v>
      </c>
      <c r="C255">
        <v>51.8</v>
      </c>
      <c r="D255">
        <v>0.66500000000000004</v>
      </c>
      <c r="E255">
        <v>27.36</v>
      </c>
      <c r="F255">
        <v>-30.8</v>
      </c>
      <c r="G255">
        <v>11689</v>
      </c>
      <c r="H255">
        <v>20.399999999999999</v>
      </c>
      <c r="I255">
        <v>33.700000000000003</v>
      </c>
      <c r="J255">
        <v>7.9000000000000001E-2</v>
      </c>
      <c r="K255">
        <v>0.69599999999999995</v>
      </c>
      <c r="L255">
        <v>2542</v>
      </c>
      <c r="M255">
        <v>0.2</v>
      </c>
      <c r="N255">
        <v>29.1</v>
      </c>
      <c r="O255">
        <v>30</v>
      </c>
      <c r="P255">
        <v>77.599999999999994</v>
      </c>
      <c r="Q255">
        <v>0</v>
      </c>
      <c r="R255">
        <v>679.6</v>
      </c>
      <c r="S255">
        <v>3.1</v>
      </c>
      <c r="T255">
        <v>-0.6</v>
      </c>
      <c r="V255">
        <f t="shared" si="12"/>
        <v>1694.905</v>
      </c>
      <c r="W255">
        <f t="shared" si="13"/>
        <v>273.60000000000002</v>
      </c>
      <c r="X255">
        <f t="shared" si="14"/>
        <v>518</v>
      </c>
      <c r="Y255">
        <f t="shared" si="15"/>
        <v>1694.905</v>
      </c>
    </row>
    <row r="256" spans="1:25" x14ac:dyDescent="0.25">
      <c r="A256">
        <v>586.5</v>
      </c>
      <c r="B256">
        <v>0.54500000000000004</v>
      </c>
      <c r="C256">
        <v>62.7</v>
      </c>
      <c r="D256">
        <v>0.65600000000000003</v>
      </c>
      <c r="E256">
        <v>34.049999999999997</v>
      </c>
      <c r="F256">
        <v>-30.8</v>
      </c>
      <c r="G256">
        <v>11783</v>
      </c>
      <c r="H256">
        <v>21.3</v>
      </c>
      <c r="I256">
        <v>34.5</v>
      </c>
      <c r="J256">
        <v>0.24399999999999999</v>
      </c>
      <c r="K256">
        <v>0.66900000000000004</v>
      </c>
      <c r="L256">
        <v>2430</v>
      </c>
      <c r="M256">
        <v>0</v>
      </c>
      <c r="N256">
        <v>31.8</v>
      </c>
      <c r="O256">
        <v>38</v>
      </c>
      <c r="P256">
        <v>77.599999999999994</v>
      </c>
      <c r="Q256">
        <v>0</v>
      </c>
      <c r="R256">
        <v>680.8</v>
      </c>
      <c r="S256">
        <v>3.1</v>
      </c>
      <c r="T256">
        <v>0.8</v>
      </c>
      <c r="V256">
        <f t="shared" si="12"/>
        <v>1708.5349999999999</v>
      </c>
      <c r="W256">
        <f t="shared" si="13"/>
        <v>340.5</v>
      </c>
      <c r="X256">
        <f t="shared" si="14"/>
        <v>627</v>
      </c>
      <c r="Y256">
        <f t="shared" si="15"/>
        <v>1708.5349999999999</v>
      </c>
    </row>
    <row r="257" spans="1:25" x14ac:dyDescent="0.25">
      <c r="A257">
        <v>588.79999999999995</v>
      </c>
      <c r="B257">
        <v>0.624</v>
      </c>
      <c r="C257">
        <v>72.8</v>
      </c>
      <c r="D257">
        <v>0.67300000000000004</v>
      </c>
      <c r="E257">
        <v>43.01</v>
      </c>
      <c r="F257">
        <v>-30.5</v>
      </c>
      <c r="G257">
        <v>11910</v>
      </c>
      <c r="H257">
        <v>23.1</v>
      </c>
      <c r="I257">
        <v>36.5</v>
      </c>
      <c r="J257">
        <v>0.72</v>
      </c>
      <c r="K257">
        <v>0.64500000000000002</v>
      </c>
      <c r="L257">
        <v>2207</v>
      </c>
      <c r="M257">
        <v>0</v>
      </c>
      <c r="N257">
        <v>6</v>
      </c>
      <c r="O257">
        <v>46</v>
      </c>
      <c r="P257">
        <v>77.2</v>
      </c>
      <c r="Q257">
        <v>0</v>
      </c>
      <c r="R257">
        <v>683.5</v>
      </c>
      <c r="S257">
        <v>2.1</v>
      </c>
      <c r="T257">
        <v>0.8</v>
      </c>
      <c r="V257">
        <f t="shared" si="12"/>
        <v>1726.9499999999998</v>
      </c>
      <c r="W257">
        <f t="shared" si="13"/>
        <v>430.09999999999997</v>
      </c>
      <c r="X257">
        <f t="shared" si="14"/>
        <v>728</v>
      </c>
      <c r="Y257">
        <f t="shared" si="15"/>
        <v>1726.9499999999998</v>
      </c>
    </row>
    <row r="258" spans="1:25" x14ac:dyDescent="0.25">
      <c r="A258">
        <v>591.1</v>
      </c>
      <c r="B258">
        <v>0.82</v>
      </c>
      <c r="C258">
        <v>83.5</v>
      </c>
      <c r="D258">
        <v>0.78500000000000003</v>
      </c>
      <c r="E258">
        <v>55.4</v>
      </c>
      <c r="F258">
        <v>-24.5</v>
      </c>
      <c r="G258">
        <v>11909</v>
      </c>
      <c r="H258">
        <v>39.299999999999997</v>
      </c>
      <c r="I258">
        <v>54.2</v>
      </c>
      <c r="J258">
        <v>0.73899999999999999</v>
      </c>
      <c r="K258">
        <v>0.68</v>
      </c>
      <c r="L258">
        <v>2108</v>
      </c>
      <c r="M258">
        <v>0.9</v>
      </c>
      <c r="N258">
        <v>10.9</v>
      </c>
      <c r="O258">
        <v>53</v>
      </c>
      <c r="P258">
        <v>76.900000000000006</v>
      </c>
      <c r="Q258">
        <v>0</v>
      </c>
      <c r="R258">
        <v>687.2</v>
      </c>
      <c r="S258">
        <v>0</v>
      </c>
      <c r="T258">
        <v>0.7</v>
      </c>
      <c r="V258">
        <f t="shared" si="12"/>
        <v>1726.8049999999998</v>
      </c>
      <c r="W258">
        <f t="shared" si="13"/>
        <v>554</v>
      </c>
      <c r="X258">
        <f t="shared" si="14"/>
        <v>835</v>
      </c>
      <c r="Y258">
        <f t="shared" si="15"/>
        <v>1726.8049999999998</v>
      </c>
    </row>
    <row r="259" spans="1:25" x14ac:dyDescent="0.25">
      <c r="A259">
        <v>593.4</v>
      </c>
      <c r="B259">
        <v>0.42899999999999999</v>
      </c>
      <c r="C259">
        <v>52.2</v>
      </c>
      <c r="D259">
        <v>0.76</v>
      </c>
      <c r="E259">
        <v>41.89</v>
      </c>
      <c r="F259">
        <v>-29.3</v>
      </c>
      <c r="G259">
        <v>10465</v>
      </c>
      <c r="H259">
        <v>45.5</v>
      </c>
      <c r="I259">
        <v>64.3</v>
      </c>
      <c r="J259">
        <v>0.71499999999999997</v>
      </c>
      <c r="K259">
        <v>0.72499999999999998</v>
      </c>
      <c r="L259">
        <v>1948</v>
      </c>
      <c r="M259">
        <v>2.7</v>
      </c>
      <c r="N259">
        <v>22.5</v>
      </c>
      <c r="O259">
        <v>61</v>
      </c>
      <c r="P259">
        <v>76.900000000000006</v>
      </c>
      <c r="Q259">
        <v>0</v>
      </c>
      <c r="R259">
        <v>694.6</v>
      </c>
      <c r="S259">
        <v>-10.199999999999999</v>
      </c>
      <c r="T259">
        <v>-12.5</v>
      </c>
      <c r="V259">
        <f t="shared" ref="V259:V279" si="16">(G259*0.145)</f>
        <v>1517.425</v>
      </c>
      <c r="W259">
        <f t="shared" ref="W259:W279" si="17">E259*10</f>
        <v>418.9</v>
      </c>
      <c r="X259">
        <f t="shared" ref="X259:X279" si="18">(C259*10)</f>
        <v>522</v>
      </c>
      <c r="Y259">
        <f t="shared" ref="Y259:Y279" si="19">G259*0.145</f>
        <v>1517.425</v>
      </c>
    </row>
    <row r="260" spans="1:25" x14ac:dyDescent="0.25">
      <c r="A260">
        <v>595.70000000000005</v>
      </c>
      <c r="B260">
        <v>0.17899999999999999</v>
      </c>
      <c r="C260">
        <v>28.2</v>
      </c>
      <c r="D260">
        <v>0.72199999999999998</v>
      </c>
      <c r="E260">
        <v>8.94</v>
      </c>
      <c r="F260">
        <v>-42.8</v>
      </c>
      <c r="G260">
        <v>4619</v>
      </c>
      <c r="H260">
        <v>10.6</v>
      </c>
      <c r="I260">
        <v>24.3</v>
      </c>
      <c r="J260">
        <v>6.6000000000000003E-2</v>
      </c>
      <c r="K260">
        <v>0.7</v>
      </c>
      <c r="L260">
        <v>1631</v>
      </c>
      <c r="M260">
        <v>1.9</v>
      </c>
      <c r="N260">
        <v>19.100000000000001</v>
      </c>
      <c r="O260">
        <v>59</v>
      </c>
      <c r="P260">
        <v>76.900000000000006</v>
      </c>
      <c r="Q260">
        <v>0</v>
      </c>
      <c r="R260">
        <v>695.9</v>
      </c>
      <c r="S260">
        <v>-6.4</v>
      </c>
      <c r="T260">
        <v>-10</v>
      </c>
      <c r="V260">
        <f t="shared" si="16"/>
        <v>669.755</v>
      </c>
      <c r="W260">
        <f t="shared" si="17"/>
        <v>89.399999999999991</v>
      </c>
      <c r="X260">
        <f t="shared" si="18"/>
        <v>282</v>
      </c>
      <c r="Y260">
        <f t="shared" si="19"/>
        <v>669.755</v>
      </c>
    </row>
    <row r="261" spans="1:25" x14ac:dyDescent="0.25">
      <c r="A261">
        <v>598</v>
      </c>
      <c r="B261">
        <v>0.74399999999999999</v>
      </c>
      <c r="C261">
        <v>99.9</v>
      </c>
      <c r="D261">
        <v>0.67</v>
      </c>
      <c r="E261">
        <v>25.72</v>
      </c>
      <c r="F261">
        <v>-40.1</v>
      </c>
      <c r="G261">
        <v>7644</v>
      </c>
      <c r="H261">
        <v>31.5</v>
      </c>
      <c r="I261">
        <v>39.799999999999997</v>
      </c>
      <c r="J261">
        <v>0.14000000000000001</v>
      </c>
      <c r="K261">
        <v>0.68899999999999995</v>
      </c>
      <c r="L261">
        <v>1409</v>
      </c>
      <c r="M261">
        <v>1.5</v>
      </c>
      <c r="N261">
        <v>15.9</v>
      </c>
      <c r="O261">
        <v>56</v>
      </c>
      <c r="P261">
        <v>76.900000000000006</v>
      </c>
      <c r="Q261">
        <v>0</v>
      </c>
      <c r="R261">
        <v>696.9</v>
      </c>
      <c r="S261">
        <v>4.7</v>
      </c>
      <c r="T261">
        <v>-1.6</v>
      </c>
      <c r="V261">
        <f t="shared" si="16"/>
        <v>1108.3799999999999</v>
      </c>
      <c r="W261">
        <f t="shared" si="17"/>
        <v>257.2</v>
      </c>
      <c r="X261">
        <f t="shared" si="18"/>
        <v>999</v>
      </c>
      <c r="Y261">
        <f t="shared" si="19"/>
        <v>1108.3799999999999</v>
      </c>
    </row>
    <row r="262" spans="1:25" x14ac:dyDescent="0.25">
      <c r="A262">
        <v>600.29999999999995</v>
      </c>
      <c r="B262">
        <v>0.73199999999999998</v>
      </c>
      <c r="C262">
        <v>79.3</v>
      </c>
      <c r="D262">
        <v>0.66300000000000003</v>
      </c>
      <c r="E262">
        <v>40.380000000000003</v>
      </c>
      <c r="F262">
        <v>-36.700000000000003</v>
      </c>
      <c r="G262">
        <v>11900</v>
      </c>
      <c r="H262">
        <v>66.3</v>
      </c>
      <c r="I262">
        <v>72.5</v>
      </c>
      <c r="J262">
        <v>0.34499999999999997</v>
      </c>
      <c r="K262">
        <v>0.65</v>
      </c>
      <c r="L262">
        <v>1501</v>
      </c>
      <c r="M262">
        <v>3.5</v>
      </c>
      <c r="N262">
        <v>21.5</v>
      </c>
      <c r="O262">
        <v>64</v>
      </c>
      <c r="P262">
        <v>76.900000000000006</v>
      </c>
      <c r="Q262">
        <v>0</v>
      </c>
      <c r="R262">
        <v>702.7</v>
      </c>
      <c r="S262">
        <v>-1.3</v>
      </c>
      <c r="T262">
        <v>-5.3</v>
      </c>
      <c r="V262">
        <f t="shared" si="16"/>
        <v>1725.4999999999998</v>
      </c>
      <c r="W262">
        <f t="shared" si="17"/>
        <v>403.8</v>
      </c>
      <c r="X262">
        <f t="shared" si="18"/>
        <v>793</v>
      </c>
      <c r="Y262">
        <f t="shared" si="19"/>
        <v>1725.4999999999998</v>
      </c>
    </row>
    <row r="263" spans="1:25" x14ac:dyDescent="0.25">
      <c r="A263">
        <v>602.6</v>
      </c>
      <c r="B263">
        <v>0.70499999999999996</v>
      </c>
      <c r="C263">
        <v>21.2</v>
      </c>
      <c r="D263">
        <v>0.63500000000000001</v>
      </c>
      <c r="E263">
        <v>7.58</v>
      </c>
      <c r="F263">
        <v>-30.8</v>
      </c>
      <c r="G263">
        <v>7693</v>
      </c>
      <c r="H263">
        <v>31.7</v>
      </c>
      <c r="I263">
        <v>44.6</v>
      </c>
      <c r="J263">
        <v>0.19900000000000001</v>
      </c>
      <c r="K263">
        <v>0.65500000000000003</v>
      </c>
      <c r="L263">
        <v>1508</v>
      </c>
      <c r="M263">
        <v>2.2000000000000002</v>
      </c>
      <c r="N263">
        <v>18.5</v>
      </c>
      <c r="O263">
        <v>65</v>
      </c>
      <c r="P263">
        <v>76.900000000000006</v>
      </c>
      <c r="Q263">
        <v>0</v>
      </c>
      <c r="R263">
        <v>708.5</v>
      </c>
      <c r="S263">
        <v>-7.8</v>
      </c>
      <c r="T263">
        <v>-9.6</v>
      </c>
      <c r="V263">
        <f t="shared" si="16"/>
        <v>1115.4849999999999</v>
      </c>
      <c r="W263">
        <f t="shared" si="17"/>
        <v>75.8</v>
      </c>
      <c r="X263">
        <f t="shared" si="18"/>
        <v>212</v>
      </c>
      <c r="Y263">
        <f t="shared" si="19"/>
        <v>1115.4849999999999</v>
      </c>
    </row>
    <row r="264" spans="1:25" x14ac:dyDescent="0.25">
      <c r="A264">
        <v>604.9</v>
      </c>
      <c r="B264">
        <v>0.64700000000000002</v>
      </c>
      <c r="C264">
        <v>62.7</v>
      </c>
      <c r="D264">
        <v>0.623</v>
      </c>
      <c r="E264">
        <v>23</v>
      </c>
      <c r="F264">
        <v>-28.8</v>
      </c>
      <c r="G264">
        <v>7141</v>
      </c>
      <c r="H264">
        <v>11.9</v>
      </c>
      <c r="I264">
        <v>24.6</v>
      </c>
      <c r="J264">
        <v>0.187</v>
      </c>
      <c r="K264">
        <v>0.65800000000000003</v>
      </c>
      <c r="L264">
        <v>1534</v>
      </c>
      <c r="M264">
        <v>0</v>
      </c>
      <c r="N264">
        <v>12.5</v>
      </c>
      <c r="O264">
        <v>66</v>
      </c>
      <c r="P264">
        <v>76.900000000000006</v>
      </c>
      <c r="Q264">
        <v>0</v>
      </c>
      <c r="R264">
        <v>709.1</v>
      </c>
      <c r="S264">
        <v>1.6</v>
      </c>
      <c r="T264">
        <v>1.6</v>
      </c>
      <c r="V264">
        <f t="shared" si="16"/>
        <v>1035.4449999999999</v>
      </c>
      <c r="W264">
        <f t="shared" si="17"/>
        <v>230</v>
      </c>
      <c r="X264">
        <f t="shared" si="18"/>
        <v>627</v>
      </c>
      <c r="Y264">
        <f t="shared" si="19"/>
        <v>1035.4449999999999</v>
      </c>
    </row>
    <row r="265" spans="1:25" x14ac:dyDescent="0.25">
      <c r="A265">
        <v>607.20000000000005</v>
      </c>
      <c r="B265">
        <v>0.48599999999999999</v>
      </c>
      <c r="C265">
        <v>88</v>
      </c>
      <c r="D265">
        <v>0.61099999999999999</v>
      </c>
      <c r="E265">
        <v>49.75</v>
      </c>
      <c r="F265">
        <v>-24.5</v>
      </c>
      <c r="G265">
        <v>11907</v>
      </c>
      <c r="H265">
        <v>19.2</v>
      </c>
      <c r="I265">
        <v>30.2</v>
      </c>
      <c r="J265">
        <v>0.755</v>
      </c>
      <c r="K265">
        <v>0.64500000000000002</v>
      </c>
      <c r="L265">
        <v>1718</v>
      </c>
      <c r="M265">
        <v>0</v>
      </c>
      <c r="N265">
        <v>10.6</v>
      </c>
      <c r="O265">
        <v>71</v>
      </c>
      <c r="P265">
        <v>76.900000000000006</v>
      </c>
      <c r="Q265">
        <v>0</v>
      </c>
      <c r="R265">
        <v>712.9</v>
      </c>
      <c r="S265">
        <v>-3.1</v>
      </c>
      <c r="T265">
        <v>-1.5</v>
      </c>
      <c r="V265">
        <f t="shared" si="16"/>
        <v>1726.5149999999999</v>
      </c>
      <c r="W265">
        <f t="shared" si="17"/>
        <v>497.5</v>
      </c>
      <c r="X265">
        <f t="shared" si="18"/>
        <v>880</v>
      </c>
      <c r="Y265">
        <f t="shared" si="19"/>
        <v>1726.5149999999999</v>
      </c>
    </row>
    <row r="266" spans="1:25" x14ac:dyDescent="0.25">
      <c r="A266">
        <v>609.5</v>
      </c>
      <c r="B266">
        <v>2.5000000000000001E-2</v>
      </c>
      <c r="C266">
        <v>20.399999999999999</v>
      </c>
      <c r="D266">
        <v>0.61499999999999999</v>
      </c>
      <c r="E266">
        <v>27.76</v>
      </c>
      <c r="F266">
        <v>-28.1</v>
      </c>
      <c r="G266">
        <v>8218</v>
      </c>
      <c r="H266">
        <v>18.600000000000001</v>
      </c>
      <c r="I266">
        <v>30.9</v>
      </c>
      <c r="J266">
        <v>0.76500000000000001</v>
      </c>
      <c r="K266">
        <v>0.45600000000000002</v>
      </c>
      <c r="L266">
        <v>1711</v>
      </c>
      <c r="M266">
        <v>0</v>
      </c>
      <c r="N266">
        <v>14.6</v>
      </c>
      <c r="O266">
        <v>73</v>
      </c>
      <c r="P266">
        <v>76.900000000000006</v>
      </c>
      <c r="Q266">
        <v>0</v>
      </c>
      <c r="R266">
        <v>717.2</v>
      </c>
      <c r="S266">
        <v>-10.7</v>
      </c>
      <c r="T266">
        <v>-8.6</v>
      </c>
      <c r="V266">
        <f t="shared" si="16"/>
        <v>1191.6099999999999</v>
      </c>
      <c r="W266">
        <f t="shared" si="17"/>
        <v>277.60000000000002</v>
      </c>
      <c r="X266">
        <f t="shared" si="18"/>
        <v>204</v>
      </c>
      <c r="Y266">
        <f t="shared" si="19"/>
        <v>1191.6099999999999</v>
      </c>
    </row>
    <row r="267" spans="1:25" x14ac:dyDescent="0.25">
      <c r="A267">
        <v>611.79999999999995</v>
      </c>
      <c r="B267">
        <v>9.9000000000000005E-2</v>
      </c>
      <c r="C267">
        <v>39.1</v>
      </c>
      <c r="D267">
        <v>0.61899999999999999</v>
      </c>
      <c r="E267">
        <v>16.62</v>
      </c>
      <c r="F267">
        <v>-23.9</v>
      </c>
      <c r="G267">
        <v>6154</v>
      </c>
      <c r="H267">
        <v>18.5</v>
      </c>
      <c r="I267">
        <v>32</v>
      </c>
      <c r="J267">
        <v>0.78</v>
      </c>
      <c r="K267">
        <v>0.15</v>
      </c>
      <c r="L267">
        <v>1695</v>
      </c>
      <c r="M267">
        <v>0</v>
      </c>
      <c r="N267">
        <v>29</v>
      </c>
      <c r="O267">
        <v>71</v>
      </c>
      <c r="P267">
        <v>76.900000000000006</v>
      </c>
      <c r="Q267">
        <v>0</v>
      </c>
      <c r="R267">
        <v>715.4</v>
      </c>
      <c r="S267">
        <v>0.8</v>
      </c>
      <c r="T267">
        <v>-3.6</v>
      </c>
      <c r="V267">
        <f t="shared" si="16"/>
        <v>892.32999999999993</v>
      </c>
      <c r="W267">
        <f t="shared" si="17"/>
        <v>166.20000000000002</v>
      </c>
      <c r="X267">
        <f t="shared" si="18"/>
        <v>391</v>
      </c>
      <c r="Y267">
        <f t="shared" si="19"/>
        <v>892.32999999999993</v>
      </c>
    </row>
    <row r="268" spans="1:25" x14ac:dyDescent="0.25">
      <c r="A268">
        <v>614.1</v>
      </c>
      <c r="B268">
        <v>0.224</v>
      </c>
      <c r="C268">
        <v>65.2</v>
      </c>
      <c r="D268">
        <v>0.625</v>
      </c>
      <c r="E268">
        <v>29.53</v>
      </c>
      <c r="F268">
        <v>6</v>
      </c>
      <c r="G268">
        <v>11849</v>
      </c>
      <c r="H268">
        <v>22.7</v>
      </c>
      <c r="I268">
        <v>36.5</v>
      </c>
      <c r="J268">
        <v>0.749</v>
      </c>
      <c r="K268">
        <v>0.26200000000000001</v>
      </c>
      <c r="L268">
        <v>1740</v>
      </c>
      <c r="M268">
        <v>2.4</v>
      </c>
      <c r="N268">
        <v>24</v>
      </c>
      <c r="O268">
        <v>72</v>
      </c>
      <c r="P268">
        <v>76.900000000000006</v>
      </c>
      <c r="Q268">
        <v>0</v>
      </c>
      <c r="R268">
        <v>717</v>
      </c>
      <c r="S268">
        <v>2.6</v>
      </c>
      <c r="T268">
        <v>1.1000000000000001</v>
      </c>
      <c r="V268">
        <f t="shared" si="16"/>
        <v>1718.1049999999998</v>
      </c>
      <c r="W268">
        <f t="shared" si="17"/>
        <v>295.3</v>
      </c>
      <c r="X268">
        <f t="shared" si="18"/>
        <v>652</v>
      </c>
      <c r="Y268">
        <f t="shared" si="19"/>
        <v>1718.1049999999998</v>
      </c>
    </row>
    <row r="269" spans="1:25" x14ac:dyDescent="0.25">
      <c r="A269">
        <v>616.4</v>
      </c>
      <c r="B269">
        <v>0.68</v>
      </c>
      <c r="C269">
        <v>50.2</v>
      </c>
      <c r="D269">
        <v>0.64900000000000002</v>
      </c>
      <c r="E269">
        <v>19.559999999999999</v>
      </c>
      <c r="F269">
        <v>-9.8000000000000007</v>
      </c>
      <c r="G269">
        <v>10212</v>
      </c>
      <c r="H269">
        <v>18.600000000000001</v>
      </c>
      <c r="I269">
        <v>32.9</v>
      </c>
      <c r="J269">
        <v>0.751</v>
      </c>
      <c r="K269">
        <v>0.36399999999999999</v>
      </c>
      <c r="L269">
        <v>1763</v>
      </c>
      <c r="M269">
        <v>4.2</v>
      </c>
      <c r="N269">
        <v>19.2</v>
      </c>
      <c r="O269">
        <v>74</v>
      </c>
      <c r="P269">
        <v>76.900000000000006</v>
      </c>
      <c r="Q269">
        <v>0</v>
      </c>
      <c r="R269">
        <v>719</v>
      </c>
      <c r="S269">
        <v>8.6</v>
      </c>
      <c r="T269">
        <v>5.5</v>
      </c>
      <c r="V269">
        <f t="shared" si="16"/>
        <v>1480.74</v>
      </c>
      <c r="W269">
        <f t="shared" si="17"/>
        <v>195.6</v>
      </c>
      <c r="X269">
        <f t="shared" si="18"/>
        <v>502</v>
      </c>
      <c r="Y269">
        <f t="shared" si="19"/>
        <v>1480.74</v>
      </c>
    </row>
    <row r="270" spans="1:25" x14ac:dyDescent="0.25">
      <c r="A270">
        <v>618.70000000000005</v>
      </c>
      <c r="B270">
        <v>0.48199999999999998</v>
      </c>
      <c r="C270">
        <v>42.5</v>
      </c>
      <c r="D270">
        <v>0.53400000000000003</v>
      </c>
      <c r="E270">
        <v>8.9600000000000009</v>
      </c>
      <c r="F270">
        <v>-30.7</v>
      </c>
      <c r="G270">
        <v>7440</v>
      </c>
      <c r="H270">
        <v>10.199999999999999</v>
      </c>
      <c r="I270">
        <v>23.9</v>
      </c>
      <c r="J270">
        <v>0.81499999999999995</v>
      </c>
      <c r="K270">
        <v>0.45500000000000002</v>
      </c>
      <c r="L270">
        <v>1672</v>
      </c>
      <c r="M270">
        <v>0</v>
      </c>
      <c r="N270">
        <v>39.4</v>
      </c>
      <c r="O270">
        <v>72</v>
      </c>
      <c r="P270">
        <v>76.900000000000006</v>
      </c>
      <c r="Q270">
        <v>0</v>
      </c>
      <c r="R270">
        <v>719.4</v>
      </c>
      <c r="S270">
        <v>4.9000000000000004</v>
      </c>
      <c r="T270">
        <v>3.3</v>
      </c>
      <c r="V270">
        <f t="shared" si="16"/>
        <v>1078.8</v>
      </c>
      <c r="W270">
        <f t="shared" si="17"/>
        <v>89.600000000000009</v>
      </c>
      <c r="X270">
        <f t="shared" si="18"/>
        <v>425</v>
      </c>
      <c r="Y270">
        <f t="shared" si="19"/>
        <v>1078.8</v>
      </c>
    </row>
    <row r="271" spans="1:25" x14ac:dyDescent="0.25">
      <c r="A271">
        <v>621</v>
      </c>
      <c r="B271">
        <v>0</v>
      </c>
      <c r="C271">
        <v>19.2</v>
      </c>
      <c r="D271">
        <v>1E-3</v>
      </c>
      <c r="E271">
        <v>7.55</v>
      </c>
      <c r="F271">
        <v>-24.5</v>
      </c>
      <c r="G271">
        <v>6377</v>
      </c>
      <c r="H271">
        <v>9.1</v>
      </c>
      <c r="I271">
        <v>23</v>
      </c>
      <c r="J271">
        <v>0.434</v>
      </c>
      <c r="K271">
        <v>0.26</v>
      </c>
      <c r="L271">
        <v>1591</v>
      </c>
      <c r="M271">
        <v>0</v>
      </c>
      <c r="N271">
        <v>30.9</v>
      </c>
      <c r="O271">
        <v>70</v>
      </c>
      <c r="P271">
        <v>77</v>
      </c>
      <c r="Q271">
        <v>0</v>
      </c>
      <c r="R271">
        <v>719.4</v>
      </c>
      <c r="S271">
        <v>0</v>
      </c>
      <c r="T271">
        <v>0</v>
      </c>
      <c r="V271">
        <f t="shared" si="16"/>
        <v>924.66499999999996</v>
      </c>
      <c r="W271">
        <f t="shared" si="17"/>
        <v>75.5</v>
      </c>
      <c r="X271">
        <f t="shared" si="18"/>
        <v>192</v>
      </c>
      <c r="Y271">
        <f t="shared" si="19"/>
        <v>924.66499999999996</v>
      </c>
    </row>
    <row r="272" spans="1:25" x14ac:dyDescent="0.25">
      <c r="A272">
        <v>623.29999999999995</v>
      </c>
      <c r="B272">
        <v>0.39200000000000002</v>
      </c>
      <c r="C272">
        <v>43.1</v>
      </c>
      <c r="D272">
        <v>0.05</v>
      </c>
      <c r="E272">
        <v>17.3</v>
      </c>
      <c r="F272">
        <v>-26.1</v>
      </c>
      <c r="G272">
        <v>6876</v>
      </c>
      <c r="H272">
        <v>10.8</v>
      </c>
      <c r="I272">
        <v>23.9</v>
      </c>
      <c r="J272">
        <v>4.8000000000000001E-2</v>
      </c>
      <c r="K272">
        <v>8.0000000000000002E-3</v>
      </c>
      <c r="L272">
        <v>1460</v>
      </c>
      <c r="M272">
        <v>0</v>
      </c>
      <c r="N272">
        <v>6.5</v>
      </c>
      <c r="O272">
        <v>64</v>
      </c>
      <c r="P272">
        <v>77.599999999999994</v>
      </c>
      <c r="Q272">
        <v>0</v>
      </c>
      <c r="R272">
        <v>717.2</v>
      </c>
      <c r="S272">
        <v>0</v>
      </c>
      <c r="T272">
        <v>0</v>
      </c>
      <c r="V272">
        <f t="shared" si="16"/>
        <v>997.02</v>
      </c>
      <c r="W272">
        <f t="shared" si="17"/>
        <v>173</v>
      </c>
      <c r="X272">
        <f t="shared" si="18"/>
        <v>431</v>
      </c>
      <c r="Y272">
        <f t="shared" si="19"/>
        <v>997.02</v>
      </c>
    </row>
    <row r="273" spans="1:25" x14ac:dyDescent="0.25">
      <c r="A273">
        <v>625.6</v>
      </c>
      <c r="B273">
        <v>0.82</v>
      </c>
      <c r="C273">
        <v>74.8</v>
      </c>
      <c r="D273">
        <v>0.125</v>
      </c>
      <c r="E273">
        <v>40.200000000000003</v>
      </c>
      <c r="F273">
        <v>-30.8</v>
      </c>
      <c r="G273">
        <v>11851</v>
      </c>
      <c r="H273">
        <v>25.5</v>
      </c>
      <c r="I273">
        <v>40</v>
      </c>
      <c r="J273">
        <v>0.67500000000000004</v>
      </c>
      <c r="K273">
        <v>0.43099999999999999</v>
      </c>
      <c r="L273">
        <v>1569</v>
      </c>
      <c r="M273">
        <v>0</v>
      </c>
      <c r="N273">
        <v>6.2</v>
      </c>
      <c r="O273">
        <v>65</v>
      </c>
      <c r="P273">
        <v>77.3</v>
      </c>
      <c r="Q273">
        <v>0</v>
      </c>
      <c r="R273">
        <v>716.4</v>
      </c>
      <c r="S273">
        <v>0.6</v>
      </c>
      <c r="T273">
        <v>0.5</v>
      </c>
      <c r="V273">
        <f t="shared" si="16"/>
        <v>1718.395</v>
      </c>
      <c r="W273">
        <f t="shared" si="17"/>
        <v>402</v>
      </c>
      <c r="X273">
        <f t="shared" si="18"/>
        <v>748</v>
      </c>
      <c r="Y273">
        <f t="shared" si="19"/>
        <v>1718.395</v>
      </c>
    </row>
    <row r="274" spans="1:25" x14ac:dyDescent="0.25">
      <c r="A274">
        <v>627.9</v>
      </c>
      <c r="B274">
        <v>0.77</v>
      </c>
      <c r="C274">
        <v>99.9</v>
      </c>
      <c r="D274">
        <v>0.42599999999999999</v>
      </c>
      <c r="E274">
        <v>44.63</v>
      </c>
      <c r="F274">
        <v>-27.7</v>
      </c>
      <c r="G274">
        <v>11878</v>
      </c>
      <c r="H274">
        <v>40.9</v>
      </c>
      <c r="I274">
        <v>53.3</v>
      </c>
      <c r="J274">
        <v>0.66800000000000004</v>
      </c>
      <c r="K274">
        <v>0.499</v>
      </c>
      <c r="L274">
        <v>1665</v>
      </c>
      <c r="M274">
        <v>11.5</v>
      </c>
      <c r="N274">
        <v>5.8</v>
      </c>
      <c r="O274">
        <v>67</v>
      </c>
      <c r="P274">
        <v>76.900000000000006</v>
      </c>
      <c r="Q274">
        <v>0</v>
      </c>
      <c r="R274">
        <v>713.5</v>
      </c>
      <c r="S274">
        <v>2.2999999999999998</v>
      </c>
      <c r="T274">
        <v>2.2999999999999998</v>
      </c>
      <c r="V274">
        <f t="shared" si="16"/>
        <v>1722.31</v>
      </c>
      <c r="W274">
        <f t="shared" si="17"/>
        <v>446.3</v>
      </c>
      <c r="X274">
        <f t="shared" si="18"/>
        <v>999</v>
      </c>
      <c r="Y274">
        <f t="shared" si="19"/>
        <v>1722.31</v>
      </c>
    </row>
    <row r="275" spans="1:25" x14ac:dyDescent="0.25">
      <c r="A275">
        <v>630.20000000000005</v>
      </c>
      <c r="B275">
        <v>0.80500000000000005</v>
      </c>
      <c r="C275">
        <v>70.900000000000006</v>
      </c>
      <c r="D275">
        <v>0.59799999999999998</v>
      </c>
      <c r="E275">
        <v>40.94</v>
      </c>
      <c r="F275">
        <v>-24.5</v>
      </c>
      <c r="G275">
        <v>11184</v>
      </c>
      <c r="H275">
        <v>57.5</v>
      </c>
      <c r="I275">
        <v>72.900000000000006</v>
      </c>
      <c r="J275">
        <v>0.65500000000000003</v>
      </c>
      <c r="K275">
        <v>0.68500000000000005</v>
      </c>
      <c r="L275">
        <v>1745</v>
      </c>
      <c r="M275">
        <v>59.9</v>
      </c>
      <c r="N275">
        <v>4.5</v>
      </c>
      <c r="O275">
        <v>74</v>
      </c>
      <c r="P275">
        <v>76.900000000000006</v>
      </c>
      <c r="Q275">
        <v>0</v>
      </c>
      <c r="R275">
        <v>720.3</v>
      </c>
      <c r="S275">
        <v>1.4</v>
      </c>
      <c r="T275">
        <v>0.2</v>
      </c>
      <c r="V275">
        <f t="shared" si="16"/>
        <v>1621.6799999999998</v>
      </c>
      <c r="W275">
        <f t="shared" si="17"/>
        <v>409.4</v>
      </c>
      <c r="X275">
        <f t="shared" si="18"/>
        <v>709</v>
      </c>
      <c r="Y275">
        <f t="shared" si="19"/>
        <v>1621.6799999999998</v>
      </c>
    </row>
    <row r="276" spans="1:25" x14ac:dyDescent="0.25">
      <c r="A276">
        <v>632.5</v>
      </c>
      <c r="B276">
        <v>0.84399999999999997</v>
      </c>
      <c r="C276">
        <v>23.5</v>
      </c>
      <c r="D276">
        <v>0.625</v>
      </c>
      <c r="E276">
        <v>8.41</v>
      </c>
      <c r="F276">
        <v>-24.5</v>
      </c>
      <c r="G276">
        <v>5328</v>
      </c>
      <c r="H276">
        <v>9</v>
      </c>
      <c r="I276">
        <v>22.7</v>
      </c>
      <c r="J276">
        <v>0.46400000000000002</v>
      </c>
      <c r="K276">
        <v>0.63700000000000001</v>
      </c>
      <c r="L276">
        <v>1447</v>
      </c>
      <c r="M276">
        <v>29.4</v>
      </c>
      <c r="N276">
        <v>-0.5</v>
      </c>
      <c r="O276">
        <v>65</v>
      </c>
      <c r="P276">
        <v>77.2</v>
      </c>
      <c r="Q276">
        <v>0</v>
      </c>
      <c r="R276">
        <v>724.9</v>
      </c>
      <c r="S276">
        <v>0.6</v>
      </c>
      <c r="T276">
        <v>-1.3</v>
      </c>
      <c r="V276">
        <f t="shared" si="16"/>
        <v>772.56</v>
      </c>
      <c r="W276">
        <f t="shared" si="17"/>
        <v>84.1</v>
      </c>
      <c r="X276">
        <f t="shared" si="18"/>
        <v>235</v>
      </c>
      <c r="Y276">
        <f t="shared" si="19"/>
        <v>772.56</v>
      </c>
    </row>
    <row r="277" spans="1:25" x14ac:dyDescent="0.25">
      <c r="A277">
        <v>634.79999999999995</v>
      </c>
      <c r="B277">
        <v>0.75900000000000001</v>
      </c>
      <c r="C277">
        <v>32.5</v>
      </c>
      <c r="D277">
        <v>0.60499999999999998</v>
      </c>
      <c r="E277">
        <v>7.91</v>
      </c>
      <c r="F277">
        <v>-22</v>
      </c>
      <c r="G277">
        <v>4901</v>
      </c>
      <c r="H277">
        <v>10.5</v>
      </c>
      <c r="I277">
        <v>24.1</v>
      </c>
      <c r="J277">
        <v>0.433</v>
      </c>
      <c r="K277">
        <v>0.60099999999999998</v>
      </c>
      <c r="L277">
        <v>1270</v>
      </c>
      <c r="M277">
        <v>0.4</v>
      </c>
      <c r="N277">
        <v>-1.3</v>
      </c>
      <c r="O277">
        <v>52</v>
      </c>
      <c r="P277">
        <v>77.599999999999994</v>
      </c>
      <c r="Q277">
        <v>0</v>
      </c>
      <c r="R277">
        <v>725</v>
      </c>
      <c r="S277">
        <v>0</v>
      </c>
      <c r="T277">
        <v>0</v>
      </c>
      <c r="V277">
        <f t="shared" si="16"/>
        <v>710.64499999999998</v>
      </c>
      <c r="W277">
        <f t="shared" si="17"/>
        <v>79.099999999999994</v>
      </c>
      <c r="X277">
        <f t="shared" si="18"/>
        <v>325</v>
      </c>
      <c r="Y277">
        <f t="shared" si="19"/>
        <v>710.64499999999998</v>
      </c>
    </row>
    <row r="278" spans="1:25" x14ac:dyDescent="0.25">
      <c r="A278">
        <v>637.1</v>
      </c>
      <c r="B278">
        <v>0.76</v>
      </c>
      <c r="C278">
        <v>31.7</v>
      </c>
      <c r="D278">
        <v>0.59399999999999997</v>
      </c>
      <c r="E278">
        <v>7.33</v>
      </c>
      <c r="F278">
        <v>-18.600000000000001</v>
      </c>
      <c r="G278">
        <v>4190</v>
      </c>
      <c r="H278">
        <v>13.3</v>
      </c>
      <c r="I278">
        <v>27.1</v>
      </c>
      <c r="J278">
        <v>0.625</v>
      </c>
      <c r="K278">
        <v>0.59</v>
      </c>
      <c r="L278">
        <v>1540</v>
      </c>
      <c r="M278">
        <v>2.4</v>
      </c>
      <c r="N278">
        <v>27.5</v>
      </c>
      <c r="O278">
        <v>34</v>
      </c>
      <c r="P278">
        <v>78.400000000000006</v>
      </c>
      <c r="Q278">
        <v>0</v>
      </c>
      <c r="R278">
        <v>725.2</v>
      </c>
      <c r="S278">
        <v>-1.4</v>
      </c>
      <c r="T278">
        <v>-2.2000000000000002</v>
      </c>
      <c r="V278">
        <f t="shared" si="16"/>
        <v>607.54999999999995</v>
      </c>
      <c r="W278">
        <f t="shared" si="17"/>
        <v>73.3</v>
      </c>
      <c r="X278">
        <f t="shared" si="18"/>
        <v>317</v>
      </c>
      <c r="Y278">
        <f t="shared" si="19"/>
        <v>607.54999999999995</v>
      </c>
    </row>
    <row r="279" spans="1:25" x14ac:dyDescent="0.25">
      <c r="A279">
        <v>639.4</v>
      </c>
      <c r="B279">
        <v>0.76</v>
      </c>
      <c r="C279">
        <v>29</v>
      </c>
      <c r="D279">
        <v>0.61</v>
      </c>
      <c r="E279">
        <v>7.33</v>
      </c>
      <c r="F279">
        <v>-30.8</v>
      </c>
      <c r="G279">
        <v>5373</v>
      </c>
      <c r="H279">
        <v>10.4</v>
      </c>
      <c r="I279">
        <v>25</v>
      </c>
      <c r="J279">
        <v>0.35799999999999998</v>
      </c>
      <c r="K279">
        <v>0.58399999999999996</v>
      </c>
      <c r="L279">
        <v>1469</v>
      </c>
      <c r="M279">
        <v>2.6</v>
      </c>
      <c r="N279">
        <v>27.5</v>
      </c>
      <c r="O279">
        <v>34</v>
      </c>
      <c r="P279">
        <v>78.400000000000006</v>
      </c>
      <c r="Q279">
        <v>0</v>
      </c>
      <c r="R279">
        <v>725.2</v>
      </c>
      <c r="S279">
        <v>-3.1</v>
      </c>
      <c r="T279">
        <v>-5.5</v>
      </c>
      <c r="V279">
        <f t="shared" si="16"/>
        <v>779.08499999999992</v>
      </c>
      <c r="W279">
        <f t="shared" si="17"/>
        <v>73.3</v>
      </c>
      <c r="X279">
        <f t="shared" si="18"/>
        <v>290</v>
      </c>
      <c r="Y279">
        <f t="shared" si="19"/>
        <v>779.08499999999992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3500 in park</vt:lpstr>
      <vt:lpstr>1500</vt:lpstr>
      <vt:lpstr>Full Throttle</vt:lpstr>
      <vt:lpstr>Idle</vt:lpstr>
      <vt:lpstr>Old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Paquette</dc:creator>
  <cp:lastModifiedBy>Paul Paquette</cp:lastModifiedBy>
  <dcterms:created xsi:type="dcterms:W3CDTF">2018-10-28T19:16:29Z</dcterms:created>
  <dcterms:modified xsi:type="dcterms:W3CDTF">2018-10-29T00:35:30Z</dcterms:modified>
</cp:coreProperties>
</file>